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/>
  <mc:AlternateContent xmlns:mc="http://schemas.openxmlformats.org/markup-compatibility/2006">
    <mc:Choice Requires="x15">
      <x15ac:absPath xmlns:x15ac="http://schemas.microsoft.com/office/spreadsheetml/2010/11/ac" url="C:\Users\kingz\Desktop\SENA 2026\ASISTENCIAS 2026\FICHA 3316111\"/>
    </mc:Choice>
  </mc:AlternateContent>
  <xr:revisionPtr revIDLastSave="0" documentId="13_ncr:1_{ECBBC6FE-0C7B-48FB-9C30-1835EE8E9523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DATOS FICHA " sheetId="19" r:id="rId1"/>
    <sheet name="JULIO" sheetId="20" r:id="rId2"/>
  </sheets>
  <definedNames>
    <definedName name="_xlnm._FilterDatabase" localSheetId="0" hidden="1">'DATOS FICHA '!$A$3:$H$3</definedName>
    <definedName name="_xlnm.Print_Area" localSheetId="1">JULIO!$A$1:$CD$51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20" l="1"/>
  <c r="S11" i="20"/>
  <c r="U11" i="20"/>
  <c r="W11" i="20"/>
  <c r="Y11" i="20"/>
  <c r="AA11" i="20"/>
  <c r="AC11" i="20"/>
  <c r="AE11" i="20"/>
  <c r="AG11" i="20"/>
  <c r="AI11" i="20"/>
  <c r="AK11" i="20"/>
  <c r="AM11" i="20"/>
  <c r="AO11" i="20"/>
  <c r="AQ11" i="20"/>
  <c r="AS11" i="20"/>
  <c r="AU11" i="20"/>
  <c r="AW11" i="20"/>
  <c r="AY11" i="20"/>
  <c r="BA11" i="20"/>
  <c r="BC11" i="20"/>
  <c r="BE11" i="20"/>
  <c r="BG11" i="20"/>
  <c r="BI11" i="20"/>
  <c r="BK11" i="20"/>
  <c r="BM11" i="20"/>
  <c r="BO11" i="20"/>
  <c r="BQ11" i="20"/>
  <c r="BS11" i="20"/>
  <c r="BU11" i="20"/>
  <c r="BW11" i="20"/>
  <c r="CA44" i="20"/>
  <c r="BY44" i="20"/>
  <c r="CA43" i="20"/>
  <c r="BY43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4" i="20"/>
  <c r="A35" i="20"/>
  <c r="A36" i="20"/>
  <c r="A37" i="20"/>
  <c r="A43" i="20"/>
  <c r="A44" i="20"/>
  <c r="CA13" i="20"/>
  <c r="BY13" i="20"/>
  <c r="CC43" i="20"/>
  <c r="CC44" i="20"/>
  <c r="CC18" i="20" l="1"/>
  <c r="CC20" i="20"/>
  <c r="CC16" i="20"/>
  <c r="CC19" i="20"/>
  <c r="CC21" i="20"/>
  <c r="CC14" i="20"/>
  <c r="CC13" i="20"/>
  <c r="CC17" i="20"/>
  <c r="CC15" i="20"/>
</calcChain>
</file>

<file path=xl/sharedStrings.xml><?xml version="1.0" encoding="utf-8"?>
<sst xmlns="http://schemas.openxmlformats.org/spreadsheetml/2006/main" count="130" uniqueCount="53">
  <si>
    <t>Reporte de Aprendices</t>
  </si>
  <si>
    <t>Ficha de Caracterización:</t>
  </si>
  <si>
    <t>Estado: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</si>
  <si>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</si>
  <si>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</si>
  <si>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</si>
  <si>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</si>
  <si>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</si>
  <si>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</si>
  <si>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 Soy Sena</t>
  </si>
  <si>
    <t>Correo Electrónico</t>
  </si>
  <si>
    <t>Estado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</si>
  <si>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</si>
  <si>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</si>
  <si>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</si>
  <si>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SISTEMAS TELEINFORMÁTICOS</t>
  </si>
  <si>
    <t>CODIGO</t>
  </si>
  <si>
    <t>Ficha</t>
  </si>
  <si>
    <t xml:space="preserve">Jornada: </t>
  </si>
  <si>
    <t>DIURNA:</t>
  </si>
  <si>
    <t>X</t>
  </si>
  <si>
    <t>NOCTURNA:</t>
  </si>
  <si>
    <t xml:space="preserve">Instructor(es): MARGA JANETH FERNÁNDEZ 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</si>
  <si>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</si>
  <si>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</si>
  <si>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</si>
  <si>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</si>
  <si>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</si>
  <si>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</si>
  <si>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</si>
  <si>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</si>
  <si>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</si>
  <si>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 xml:space="preserve"> DANIEL DE JESUS ZAMBRANO CASTILLA</t>
  </si>
  <si>
    <t xml:space="preserve">DÍA DEL APRENDIZ </t>
  </si>
  <si>
    <t>ALISTAMIENTO</t>
  </si>
  <si>
    <t>CONFRATERNIDAD</t>
  </si>
  <si>
    <t xml:space="preserve">A </t>
  </si>
  <si>
    <t>JUNIOR ANDRES GOMEZ ARCE</t>
  </si>
  <si>
    <t>A</t>
  </si>
  <si>
    <t>OSCAR DAVID ROMAÑA SANDOVAL</t>
  </si>
  <si>
    <t>JUAN CAMILO MURILLO RENGIFO</t>
  </si>
  <si>
    <t>JUAN CAMILO PALACIOS ESPAÑA</t>
  </si>
  <si>
    <t>F</t>
  </si>
  <si>
    <t xml:space="preserve"> NICOLAS ANDRES VILLEGAS IBARRA</t>
  </si>
  <si>
    <t>ANDRES DAVID BENAVIDES AGUDELO</t>
  </si>
  <si>
    <t>MIGUEL ANGEL GALEANO HERNANDEZ</t>
  </si>
  <si>
    <t>LAURA PATRICIA BENAVIDES GOMEZ</t>
  </si>
  <si>
    <t>CRISTHIAN CAMILO VALENCIA VALENCIA</t>
  </si>
  <si>
    <t>VARON MENDEZ LILIANA</t>
  </si>
  <si>
    <r>
      <t xml:space="preserve">Registrado en el Sistema de Gestión ( </t>
    </r>
    <r>
      <rPr>
        <sz val="11"/>
        <rFont val="Calibri"/>
        <family val="2"/>
      </rPr>
      <t>√ o x)</t>
    </r>
  </si>
  <si>
    <t>Observaciones:  Convenciones  Asiste: A   o chulo  Falta: F   Retardo: R   Excusa: E   S: SUPLENTE</t>
  </si>
  <si>
    <t>*CE: CON EXCUSA</t>
  </si>
  <si>
    <t>SE:SIN EXCUSA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</si>
</sst>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2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4"/>
      <color indexed="8"/>
      <name val="sansserif"/>
    </font>
    <font>
      <u/>
      <sz val="10"/>
      <color theme="10"/>
      <name val="Arial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u/>
      <sz val="11"/>
      <color theme="10"/>
      <name val="Arial"/>
      <family val="2"/>
    </font>
    <font>
      <sz val="10"/>
      <color rgb="FF000000"/>
      <name val="Arial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4" fillId="0" borderId="0" applyNumberFormat="0" applyFill="0" applyBorder="0" applyAlignment="0" applyProtection="0"/>
    <xf numFmtId="0" fontId="2" fillId="0" borderId="0"/>
    <xf numFmtId="0" fontId="20" fillId="0" borderId="0"/>
  </cellStyleXfs>
  <cellXfs count="266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6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0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textRotation="255"/>
    </xf>
    <xf numFmtId="0" fontId="7" fillId="4" borderId="35" xfId="0" applyFont="1" applyFill="1" applyBorder="1" applyAlignment="1">
      <alignment vertical="center" textRotation="255"/>
    </xf>
    <xf numFmtId="0" fontId="2" fillId="4" borderId="37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7" fillId="4" borderId="41" xfId="0" applyFont="1" applyFill="1" applyBorder="1" applyAlignment="1">
      <alignment horizontal="center" vertical="center"/>
    </xf>
    <xf numFmtId="0" fontId="2" fillId="0" borderId="0" xfId="1"/>
    <xf numFmtId="0" fontId="11" fillId="0" borderId="0" xfId="1" applyFont="1" applyAlignment="1">
      <alignment horizontal="left" vertical="top" wrapText="1"/>
    </xf>
    <xf numFmtId="0" fontId="4" fillId="0" borderId="0" xfId="1" applyFont="1"/>
    <xf numFmtId="0" fontId="11" fillId="0" borderId="0" xfId="1" applyFont="1" applyAlignment="1">
      <alignment horizontal="left" vertical="top"/>
    </xf>
    <xf numFmtId="164" fontId="11" fillId="0" borderId="0" xfId="1" applyNumberFormat="1" applyFont="1" applyAlignment="1">
      <alignment horizontal="left" vertical="top" wrapText="1"/>
    </xf>
    <xf numFmtId="0" fontId="4" fillId="4" borderId="45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center"/>
    </xf>
    <xf numFmtId="0" fontId="7" fillId="0" borderId="35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vertical="center" textRotation="255"/>
    </xf>
    <xf numFmtId="0" fontId="7" fillId="4" borderId="46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52" xfId="0" applyFont="1" applyFill="1" applyBorder="1" applyAlignment="1" applyProtection="1">
      <alignment horizontal="center" vertical="center"/>
      <protection locked="0"/>
    </xf>
    <xf numFmtId="0" fontId="4" fillId="4" borderId="0" xfId="1" applyFont="1" applyFill="1"/>
    <xf numFmtId="0" fontId="2" fillId="4" borderId="0" xfId="1" applyFill="1"/>
    <xf numFmtId="0" fontId="0" fillId="4" borderId="0" xfId="0" applyFill="1" applyAlignment="1">
      <alignment horizontal="center" wrapText="1"/>
    </xf>
    <xf numFmtId="0" fontId="12" fillId="0" borderId="54" xfId="1" applyFont="1" applyBorder="1" applyAlignment="1">
      <alignment horizontal="center" vertical="top" wrapText="1"/>
    </xf>
    <xf numFmtId="0" fontId="12" fillId="0" borderId="55" xfId="1" applyFont="1" applyBorder="1" applyAlignment="1">
      <alignment horizontal="center" vertical="top" wrapText="1"/>
    </xf>
    <xf numFmtId="0" fontId="4" fillId="4" borderId="35" xfId="1" applyFont="1" applyFill="1" applyBorder="1" applyAlignment="1">
      <alignment vertical="top" wrapText="1"/>
    </xf>
    <xf numFmtId="0" fontId="4" fillId="4" borderId="35" xfId="2" applyFont="1" applyFill="1" applyBorder="1" applyAlignment="1">
      <alignment vertical="top" wrapText="1"/>
    </xf>
    <xf numFmtId="0" fontId="11" fillId="4" borderId="35" xfId="1" applyFont="1" applyFill="1" applyBorder="1" applyAlignment="1">
      <alignment vertical="top" wrapText="1"/>
    </xf>
    <xf numFmtId="0" fontId="11" fillId="4" borderId="49" xfId="1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vertical="top" wrapText="1"/>
    </xf>
    <xf numFmtId="0" fontId="11" fillId="4" borderId="51" xfId="1" applyFont="1" applyFill="1" applyBorder="1" applyAlignment="1">
      <alignment horizontal="left" vertical="top" wrapText="1"/>
    </xf>
    <xf numFmtId="0" fontId="11" fillId="4" borderId="52" xfId="1" applyFont="1" applyFill="1" applyBorder="1" applyAlignment="1">
      <alignment horizontal="center" vertical="top" wrapText="1"/>
    </xf>
    <xf numFmtId="0" fontId="11" fillId="4" borderId="53" xfId="1" applyFont="1" applyFill="1" applyBorder="1" applyAlignment="1">
      <alignment horizontal="left" vertical="top" wrapText="1"/>
    </xf>
    <xf numFmtId="0" fontId="4" fillId="4" borderId="53" xfId="1" applyFont="1" applyFill="1" applyBorder="1"/>
    <xf numFmtId="0" fontId="11" fillId="4" borderId="32" xfId="1" applyFont="1" applyFill="1" applyBorder="1" applyAlignment="1">
      <alignment horizontal="center" vertical="top" wrapText="1"/>
    </xf>
    <xf numFmtId="0" fontId="11" fillId="4" borderId="33" xfId="1" applyFont="1" applyFill="1" applyBorder="1" applyAlignment="1">
      <alignment horizontal="left" vertical="top" wrapText="1"/>
    </xf>
    <xf numFmtId="0" fontId="11" fillId="4" borderId="33" xfId="1" applyFont="1" applyFill="1" applyBorder="1" applyAlignment="1">
      <alignment horizontal="center" vertical="top" wrapText="1"/>
    </xf>
    <xf numFmtId="0" fontId="11" fillId="4" borderId="33" xfId="1" applyFont="1" applyFill="1" applyBorder="1" applyAlignment="1">
      <alignment vertical="top" wrapText="1"/>
    </xf>
    <xf numFmtId="0" fontId="11" fillId="4" borderId="34" xfId="1" applyFont="1" applyFill="1" applyBorder="1" applyAlignment="1">
      <alignment horizontal="left" vertical="top" wrapText="1"/>
    </xf>
    <xf numFmtId="0" fontId="17" fillId="5" borderId="50" xfId="0" applyFont="1" applyFill="1" applyBorder="1"/>
    <xf numFmtId="0" fontId="17" fillId="4" borderId="35" xfId="0" applyFont="1" applyFill="1" applyBorder="1"/>
    <xf numFmtId="0" fontId="17" fillId="5" borderId="35" xfId="0" applyFont="1" applyFill="1" applyBorder="1"/>
    <xf numFmtId="0" fontId="17" fillId="5" borderId="35" xfId="3" applyFont="1" applyFill="1" applyBorder="1" applyAlignment="1">
      <alignment horizontal="right" vertical="center" wrapText="1"/>
    </xf>
    <xf numFmtId="0" fontId="17" fillId="5" borderId="35" xfId="3" applyFont="1" applyFill="1" applyBorder="1" applyAlignment="1">
      <alignment vertical="center" wrapText="1"/>
    </xf>
    <xf numFmtId="0" fontId="17" fillId="4" borderId="35" xfId="3" applyFont="1" applyFill="1" applyBorder="1" applyAlignment="1">
      <alignment horizontal="right" vertical="center" wrapText="1"/>
    </xf>
    <xf numFmtId="0" fontId="17" fillId="4" borderId="35" xfId="3" applyFont="1" applyFill="1" applyBorder="1" applyAlignment="1">
      <alignment vertical="center" wrapText="1"/>
    </xf>
    <xf numFmtId="0" fontId="19" fillId="5" borderId="35" xfId="2" applyFont="1" applyFill="1" applyBorder="1"/>
    <xf numFmtId="0" fontId="18" fillId="5" borderId="50" xfId="0" applyFont="1" applyFill="1" applyBorder="1" applyAlignment="1">
      <alignment horizontal="center" vertical="center"/>
    </xf>
    <xf numFmtId="0" fontId="17" fillId="4" borderId="35" xfId="0" applyFont="1" applyFill="1" applyBorder="1" applyAlignment="1">
      <alignment horizontal="center"/>
    </xf>
    <xf numFmtId="0" fontId="17" fillId="5" borderId="35" xfId="0" applyFont="1" applyFill="1" applyBorder="1" applyAlignment="1">
      <alignment horizontal="center"/>
    </xf>
    <xf numFmtId="0" fontId="18" fillId="5" borderId="35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 vertical="center" wrapText="1"/>
    </xf>
    <xf numFmtId="0" fontId="17" fillId="5" borderId="35" xfId="0" applyFont="1" applyFill="1" applyBorder="1" applyAlignment="1">
      <alignment horizontal="center" vertical="center" wrapText="1"/>
    </xf>
    <xf numFmtId="0" fontId="18" fillId="4" borderId="35" xfId="0" applyFont="1" applyFill="1" applyBorder="1" applyAlignment="1">
      <alignment horizontal="center"/>
    </xf>
    <xf numFmtId="0" fontId="12" fillId="0" borderId="0" xfId="1" applyFont="1" applyAlignment="1">
      <alignment vertical="top" wrapText="1"/>
    </xf>
    <xf numFmtId="0" fontId="4" fillId="0" borderId="49" xfId="0" applyFont="1" applyBorder="1" applyAlignment="1" applyProtection="1">
      <alignment horizontal="center" vertical="center"/>
      <protection locked="0"/>
    </xf>
    <xf numFmtId="0" fontId="7" fillId="0" borderId="50" xfId="0" applyFont="1" applyBorder="1" applyAlignment="1">
      <alignment horizontal="center" vertical="center"/>
    </xf>
    <xf numFmtId="0" fontId="4" fillId="0" borderId="52" xfId="0" applyFont="1" applyBorder="1" applyAlignment="1" applyProtection="1">
      <alignment horizontal="center" vertical="center"/>
      <protection locked="0"/>
    </xf>
    <xf numFmtId="0" fontId="4" fillId="4" borderId="39" xfId="0" applyFont="1" applyFill="1" applyBorder="1" applyAlignment="1">
      <alignment horizontal="center" vertical="center"/>
    </xf>
    <xf numFmtId="0" fontId="7" fillId="0" borderId="50" xfId="0" applyFont="1" applyBorder="1" applyAlignment="1">
      <alignment vertical="center" textRotation="255"/>
    </xf>
    <xf numFmtId="0" fontId="7" fillId="0" borderId="50" xfId="0" applyFont="1" applyBorder="1" applyAlignment="1">
      <alignment horizontal="center" vertical="center" textRotation="255"/>
    </xf>
    <xf numFmtId="0" fontId="7" fillId="0" borderId="35" xfId="0" applyFont="1" applyBorder="1" applyAlignment="1">
      <alignment vertical="center" textRotation="255"/>
    </xf>
    <xf numFmtId="0" fontId="7" fillId="0" borderId="35" xfId="0" applyFont="1" applyBorder="1" applyAlignment="1">
      <alignment horizontal="center" vertical="center" textRotation="255"/>
    </xf>
    <xf numFmtId="0" fontId="1" fillId="0" borderId="35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7" fillId="7" borderId="35" xfId="0" applyFont="1" applyFill="1" applyBorder="1" applyAlignment="1">
      <alignment horizontal="center" vertical="center"/>
    </xf>
    <xf numFmtId="0" fontId="7" fillId="7" borderId="35" xfId="0" applyFont="1" applyFill="1" applyBorder="1" applyAlignment="1">
      <alignment vertical="center" textRotation="255"/>
    </xf>
    <xf numFmtId="0" fontId="7" fillId="7" borderId="35" xfId="0" applyFont="1" applyFill="1" applyBorder="1" applyAlignment="1">
      <alignment horizontal="center" vertical="center" textRotation="255"/>
    </xf>
    <xf numFmtId="0" fontId="7" fillId="7" borderId="17" xfId="0" applyFont="1" applyFill="1" applyBorder="1" applyAlignment="1">
      <alignment horizontal="center" vertical="center" textRotation="255"/>
    </xf>
    <xf numFmtId="0" fontId="7" fillId="7" borderId="46" xfId="0" applyFont="1" applyFill="1" applyBorder="1" applyAlignment="1">
      <alignment horizontal="center" vertical="center" textRotation="255"/>
    </xf>
    <xf numFmtId="0" fontId="7" fillId="7" borderId="38" xfId="0" applyFont="1" applyFill="1" applyBorder="1" applyAlignment="1">
      <alignment horizontal="center" vertical="center" textRotation="255"/>
    </xf>
    <xf numFmtId="0" fontId="20" fillId="0" borderId="66" xfId="4" applyBorder="1" applyAlignment="1">
      <alignment horizontal="left"/>
    </xf>
    <xf numFmtId="0" fontId="20" fillId="0" borderId="67" xfId="4" applyBorder="1" applyAlignment="1">
      <alignment horizontal="left"/>
    </xf>
    <xf numFmtId="0" fontId="20" fillId="0" borderId="68" xfId="4" applyBorder="1" applyAlignment="1">
      <alignment horizontal="left"/>
    </xf>
    <xf numFmtId="0" fontId="20" fillId="0" borderId="61" xfId="4" applyBorder="1" applyAlignment="1">
      <alignment horizontal="left"/>
    </xf>
    <xf numFmtId="0" fontId="20" fillId="0" borderId="62" xfId="4" applyBorder="1" applyAlignment="1">
      <alignment horizontal="left"/>
    </xf>
    <xf numFmtId="0" fontId="20" fillId="0" borderId="60" xfId="4" applyBorder="1" applyAlignment="1">
      <alignment horizontal="left"/>
    </xf>
    <xf numFmtId="0" fontId="20" fillId="6" borderId="61" xfId="4" applyFill="1" applyBorder="1" applyAlignment="1">
      <alignment horizontal="left"/>
    </xf>
    <xf numFmtId="0" fontId="20" fillId="6" borderId="62" xfId="4" applyFill="1" applyBorder="1" applyAlignment="1">
      <alignment horizontal="left"/>
    </xf>
    <xf numFmtId="0" fontId="20" fillId="6" borderId="60" xfId="4" applyFill="1" applyBorder="1" applyAlignment="1">
      <alignment horizontal="left"/>
    </xf>
    <xf numFmtId="0" fontId="20" fillId="6" borderId="61" xfId="4" applyFill="1" applyBorder="1" applyAlignment="1">
      <alignment horizontal="left" wrapText="1"/>
    </xf>
    <xf numFmtId="0" fontId="20" fillId="6" borderId="62" xfId="4" applyFill="1" applyBorder="1" applyAlignment="1">
      <alignment horizontal="left" wrapText="1"/>
    </xf>
    <xf numFmtId="0" fontId="20" fillId="6" borderId="60" xfId="4" applyFill="1" applyBorder="1" applyAlignment="1">
      <alignment horizontal="left" wrapText="1"/>
    </xf>
    <xf numFmtId="0" fontId="20" fillId="8" borderId="61" xfId="4" applyFill="1" applyBorder="1" applyAlignment="1">
      <alignment horizontal="left"/>
    </xf>
    <xf numFmtId="0" fontId="20" fillId="8" borderId="62" xfId="4" applyFill="1" applyBorder="1" applyAlignment="1">
      <alignment horizontal="left"/>
    </xf>
    <xf numFmtId="0" fontId="20" fillId="8" borderId="60" xfId="4" applyFill="1" applyBorder="1" applyAlignment="1">
      <alignment horizontal="left"/>
    </xf>
    <xf numFmtId="0" fontId="15" fillId="5" borderId="57" xfId="0" applyFont="1" applyFill="1" applyBorder="1" applyAlignment="1">
      <alignment horizontal="left"/>
    </xf>
    <xf numFmtId="0" fontId="15" fillId="5" borderId="58" xfId="0" applyFont="1" applyFill="1" applyBorder="1" applyAlignment="1">
      <alignment horizontal="left"/>
    </xf>
    <xf numFmtId="0" fontId="15" fillId="5" borderId="6" xfId="0" applyFont="1" applyFill="1" applyBorder="1" applyAlignment="1">
      <alignment horizontal="left"/>
    </xf>
    <xf numFmtId="0" fontId="15" fillId="5" borderId="57" xfId="0" applyFont="1" applyFill="1" applyBorder="1" applyAlignment="1">
      <alignment horizontal="center"/>
    </xf>
    <xf numFmtId="0" fontId="15" fillId="5" borderId="58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15" fillId="4" borderId="35" xfId="0" applyFont="1" applyFill="1" applyBorder="1" applyAlignment="1">
      <alignment horizontal="left"/>
    </xf>
    <xf numFmtId="0" fontId="4" fillId="4" borderId="38" xfId="0" applyFont="1" applyFill="1" applyBorder="1" applyAlignment="1">
      <alignment horizontal="left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15" fillId="5" borderId="35" xfId="0" applyFont="1" applyFill="1" applyBorder="1" applyAlignment="1">
      <alignment horizontal="left"/>
    </xf>
    <xf numFmtId="0" fontId="16" fillId="5" borderId="35" xfId="3" applyFont="1" applyFill="1" applyBorder="1" applyAlignment="1">
      <alignment horizontal="left" vertical="center" wrapText="1"/>
    </xf>
    <xf numFmtId="0" fontId="2" fillId="4" borderId="57" xfId="0" applyFont="1" applyFill="1" applyBorder="1" applyAlignment="1">
      <alignment horizontal="left"/>
    </xf>
    <xf numFmtId="0" fontId="2" fillId="4" borderId="58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  <xf numFmtId="0" fontId="2" fillId="4" borderId="57" xfId="0" applyFont="1" applyFill="1" applyBorder="1" applyAlignment="1" applyProtection="1">
      <alignment horizontal="left"/>
      <protection locked="0"/>
    </xf>
    <xf numFmtId="0" fontId="2" fillId="4" borderId="58" xfId="0" applyFont="1" applyFill="1" applyBorder="1" applyAlignment="1" applyProtection="1">
      <alignment horizontal="left"/>
      <protection locked="0"/>
    </xf>
    <xf numFmtId="0" fontId="2" fillId="4" borderId="6" xfId="0" applyFont="1" applyFill="1" applyBorder="1" applyAlignment="1" applyProtection="1">
      <alignment horizontal="left"/>
      <protection locked="0"/>
    </xf>
    <xf numFmtId="0" fontId="15" fillId="4" borderId="35" xfId="0" applyFont="1" applyFill="1" applyBorder="1" applyAlignment="1">
      <alignment horizontal="left" wrapText="1"/>
    </xf>
    <xf numFmtId="0" fontId="4" fillId="0" borderId="35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 textRotation="255"/>
    </xf>
    <xf numFmtId="0" fontId="7" fillId="7" borderId="9" xfId="0" applyFont="1" applyFill="1" applyBorder="1" applyAlignment="1">
      <alignment horizontal="center" vertical="center" textRotation="255"/>
    </xf>
    <xf numFmtId="0" fontId="7" fillId="7" borderId="41" xfId="0" applyFont="1" applyFill="1" applyBorder="1" applyAlignment="1">
      <alignment horizontal="center" vertical="center" textRotation="255"/>
    </xf>
    <xf numFmtId="0" fontId="20" fillId="0" borderId="63" xfId="4" applyBorder="1" applyAlignment="1">
      <alignment horizontal="left"/>
    </xf>
    <xf numFmtId="0" fontId="20" fillId="0" borderId="64" xfId="4" applyBorder="1" applyAlignment="1">
      <alignment horizontal="left"/>
    </xf>
    <xf numFmtId="0" fontId="20" fillId="0" borderId="65" xfId="4" applyBorder="1" applyAlignment="1">
      <alignment horizontal="left"/>
    </xf>
    <xf numFmtId="0" fontId="21" fillId="0" borderId="61" xfId="4" applyFont="1" applyBorder="1" applyAlignment="1">
      <alignment horizontal="left"/>
    </xf>
    <xf numFmtId="0" fontId="21" fillId="0" borderId="62" xfId="4" applyFont="1" applyBorder="1" applyAlignment="1">
      <alignment horizontal="left"/>
    </xf>
    <xf numFmtId="0" fontId="21" fillId="0" borderId="60" xfId="4" applyFont="1" applyBorder="1" applyAlignment="1">
      <alignment horizontal="left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49" fontId="7" fillId="4" borderId="42" xfId="0" applyNumberFormat="1" applyFont="1" applyFill="1" applyBorder="1" applyAlignment="1" applyProtection="1">
      <alignment horizontal="center"/>
      <protection locked="0"/>
    </xf>
    <xf numFmtId="49" fontId="7" fillId="4" borderId="40" xfId="0" applyNumberFormat="1" applyFont="1" applyFill="1" applyBorder="1" applyAlignment="1" applyProtection="1">
      <alignment horizontal="center"/>
      <protection locked="0"/>
    </xf>
    <xf numFmtId="49" fontId="7" fillId="4" borderId="39" xfId="0" applyNumberFormat="1" applyFont="1" applyFill="1" applyBorder="1" applyAlignment="1" applyProtection="1">
      <alignment horizontal="center"/>
      <protection locked="0"/>
    </xf>
    <xf numFmtId="0" fontId="7" fillId="4" borderId="39" xfId="0" applyFont="1" applyFill="1" applyBorder="1" applyAlignment="1">
      <alignment horizontal="center"/>
    </xf>
    <xf numFmtId="0" fontId="7" fillId="4" borderId="43" xfId="0" applyFont="1" applyFill="1" applyBorder="1" applyAlignment="1">
      <alignment horizont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13" fillId="0" borderId="44" xfId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164" fontId="11" fillId="0" borderId="0" xfId="1" applyNumberFormat="1" applyFont="1" applyAlignment="1">
      <alignment horizontal="left" vertical="top" wrapText="1"/>
    </xf>
    <xf numFmtId="0" fontId="11" fillId="0" borderId="56" xfId="1" applyFont="1" applyBorder="1" applyAlignment="1">
      <alignment horizontal="left" vertical="top"/>
    </xf>
  </cellXfs>
  <cellStyles count="5">
    <cellStyle name="Hipervínculo" xfId="2" builtinId="8"/>
    <cellStyle name="Normal" xfId="0" builtinId="0"/>
    <cellStyle name="Normal 2" xfId="3" xr:uid="{B1DACD12-06E7-4A4F-9907-4827D1580FB0}"/>
    <cellStyle name="Normal 3" xfId="1" xr:uid="{79FC7B7A-EE53-4C69-83BB-3676F4E18C58}"/>
    <cellStyle name="Normal 4" xfId="4" xr:uid="{BA9FC245-E033-4F60-967A-5764D2CA664B}"/>
  </cellStyles>
  <dxfs count="5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00AE8-6D8E-439F-9C47-B4122176182B}">
  <dimension ref="A1:H32"/>
  <sheetViews>
    <sheetView zoomScale="86" zoomScaleNormal="86" workbookViewId="0">
      <selection activeCell="C4" sqref="C4:E4"/>
    </sheetView>
  </sheetViews>
  <sheetFormatPr defaultColWidth="9.140625" defaultRowHeight="13.15"/>
  <cols>
    <col min="1" max="1" width="15" style="33" customWidth="1"/>
    <col min="2" max="2" width="16.140625" style="33" customWidth="1"/>
    <col min="3" max="3" width="24.28515625" style="35" bestFit="1" customWidth="1"/>
    <col min="4" max="4" width="30.5703125" style="35" customWidth="1"/>
    <col min="5" max="5" width="15.85546875" style="33" customWidth="1"/>
    <col min="6" max="6" width="44.28515625" style="33" bestFit="1" customWidth="1"/>
    <col min="7" max="7" width="41.42578125" style="32" customWidth="1"/>
    <col min="8" max="8" width="16.140625" style="32" customWidth="1"/>
    <col min="9" max="16384" width="9.140625" style="32"/>
  </cols>
  <sheetData>
    <row r="1" spans="1:8" s="43" customFormat="1" ht="31.15" thickTop="1" thickBot="1">
      <c r="A1" s="261" t="s">
        <v>0</v>
      </c>
      <c r="B1" s="261"/>
      <c r="C1" s="261"/>
      <c r="D1" s="261"/>
      <c r="E1" s="261"/>
      <c r="F1" s="261"/>
      <c r="G1" s="261"/>
      <c r="H1" s="261"/>
    </row>
    <row r="2" spans="1:8" s="45" customFormat="1" ht="16.5" customHeight="1" thickTop="1">
      <c r="A2" s="90" t="s">
        <v>1</v>
      </c>
      <c r="B2" s="90"/>
      <c r="C2" s="265"/>
      <c r="D2" s="265"/>
      <c r="E2" s="265"/>
      <c r="F2" s="265"/>
      <c r="G2" s="46"/>
      <c r="H2" s="46"/>
    </row>
    <row r="3" spans="1:8" s="45" customFormat="1" ht="15.6">
      <c r="A3" s="262" t="s">
        <v>2</v>
      </c>
      <c r="B3" s="262"/>
      <c r="C3" s="263"/>
      <c r="D3" s="263"/>
      <c r="E3" s="263"/>
      <c r="F3" s="44"/>
      <c r="G3" s="44"/>
      <c r="H3" s="44"/>
    </row>
    <row r="4" spans="1:8" s="45" customFormat="1" ht="16.5" customHeight="1" thickBot="1">
      <c r="A4" s="262" t="s">
        <v>3</v>
      </c>
      <c r="B4" s="262"/>
      <c r="C4" s="264"/>
      <c r="D4" s="264"/>
      <c r="E4" s="264"/>
      <c r="F4" s="47"/>
      <c r="G4" s="44"/>
      <c r="H4" s="44"/>
    </row>
    <row r="5" spans="1:8" s="45" customFormat="1" ht="31.9" thickBot="1">
      <c r="A5" s="60" t="s">
        <v>4</v>
      </c>
      <c r="B5" s="59" t="s">
        <v>5</v>
      </c>
      <c r="C5" s="59" t="s">
        <v>6</v>
      </c>
      <c r="D5" s="59" t="s">
        <v>7</v>
      </c>
      <c r="E5" s="59" t="s">
        <v>8</v>
      </c>
      <c r="F5" s="59" t="s">
        <v>9</v>
      </c>
      <c r="G5" s="59" t="s">
        <v>10</v>
      </c>
      <c r="H5" s="59" t="s">
        <v>11</v>
      </c>
    </row>
    <row r="6" spans="1:8" s="56" customFormat="1" ht="15.75" customHeight="1">
      <c r="A6" s="64"/>
      <c r="B6" s="75"/>
      <c r="C6" s="75"/>
      <c r="D6" s="75"/>
      <c r="E6" s="83"/>
      <c r="F6" s="65"/>
      <c r="G6" s="75"/>
      <c r="H6" s="66"/>
    </row>
    <row r="7" spans="1:8" s="56" customFormat="1" ht="15.75" customHeight="1">
      <c r="A7" s="67"/>
      <c r="B7" s="76"/>
      <c r="C7" s="76"/>
      <c r="D7" s="76"/>
      <c r="E7" s="84"/>
      <c r="F7" s="61"/>
      <c r="G7" s="76"/>
      <c r="H7" s="68"/>
    </row>
    <row r="8" spans="1:8" s="56" customFormat="1" ht="15.75" customHeight="1">
      <c r="A8" s="67"/>
      <c r="B8" s="77"/>
      <c r="C8" s="77"/>
      <c r="D8" s="77"/>
      <c r="E8" s="85"/>
      <c r="F8" s="62"/>
      <c r="G8" s="77"/>
      <c r="H8" s="68"/>
    </row>
    <row r="9" spans="1:8" s="56" customFormat="1" ht="15.75" customHeight="1">
      <c r="A9" s="67"/>
      <c r="B9" s="76"/>
      <c r="C9" s="76"/>
      <c r="D9" s="76"/>
      <c r="E9" s="84"/>
      <c r="F9" s="62"/>
      <c r="G9" s="76"/>
      <c r="H9" s="68"/>
    </row>
    <row r="10" spans="1:8" s="56" customFormat="1" ht="15">
      <c r="A10" s="67"/>
      <c r="B10" s="78"/>
      <c r="C10" s="79"/>
      <c r="D10" s="79"/>
      <c r="E10" s="88"/>
      <c r="F10" s="63"/>
      <c r="G10" s="77"/>
      <c r="H10" s="69"/>
    </row>
    <row r="11" spans="1:8" s="56" customFormat="1" ht="15.75" customHeight="1">
      <c r="A11" s="67"/>
      <c r="B11" s="77"/>
      <c r="C11" s="77"/>
      <c r="D11" s="77"/>
      <c r="E11" s="85"/>
      <c r="F11" s="62"/>
      <c r="G11" s="77"/>
      <c r="H11" s="68"/>
    </row>
    <row r="12" spans="1:8" s="56" customFormat="1" ht="15.75" customHeight="1">
      <c r="A12" s="67"/>
      <c r="B12" s="76"/>
      <c r="C12" s="76"/>
      <c r="D12" s="76"/>
      <c r="E12" s="84"/>
      <c r="F12" s="62"/>
      <c r="G12" s="76"/>
      <c r="H12" s="68"/>
    </row>
    <row r="13" spans="1:8" s="56" customFormat="1" ht="15.75" customHeight="1">
      <c r="A13" s="67"/>
      <c r="B13" s="77"/>
      <c r="C13" s="77"/>
      <c r="D13" s="77"/>
      <c r="E13" s="85"/>
      <c r="F13" s="61"/>
      <c r="G13" s="77"/>
      <c r="H13" s="68"/>
    </row>
    <row r="14" spans="1:8" s="56" customFormat="1" ht="15.75" customHeight="1">
      <c r="A14" s="67"/>
      <c r="B14" s="76"/>
      <c r="C14" s="76"/>
      <c r="D14" s="76"/>
      <c r="E14" s="84"/>
      <c r="F14" s="62"/>
      <c r="G14" s="76"/>
      <c r="H14" s="68"/>
    </row>
    <row r="15" spans="1:8" s="56" customFormat="1" ht="15.75" customHeight="1">
      <c r="A15" s="67"/>
      <c r="B15" s="77"/>
      <c r="C15" s="77"/>
      <c r="D15" s="77"/>
      <c r="E15" s="86"/>
      <c r="F15" s="62"/>
      <c r="G15" s="77"/>
      <c r="H15" s="68"/>
    </row>
    <row r="16" spans="1:8" s="57" customFormat="1" ht="15">
      <c r="A16" s="67"/>
      <c r="B16" s="80"/>
      <c r="C16" s="81"/>
      <c r="D16" s="81"/>
      <c r="E16" s="89"/>
      <c r="F16" s="63"/>
      <c r="G16" s="76"/>
      <c r="H16" s="68"/>
    </row>
    <row r="17" spans="1:8" s="56" customFormat="1" ht="15.75" customHeight="1">
      <c r="A17" s="67"/>
      <c r="B17" s="76"/>
      <c r="C17" s="76"/>
      <c r="D17" s="76"/>
      <c r="E17" s="84"/>
      <c r="F17" s="62"/>
      <c r="G17" s="76"/>
      <c r="H17" s="68"/>
    </row>
    <row r="18" spans="1:8" s="56" customFormat="1" ht="15.75" customHeight="1">
      <c r="A18" s="67"/>
      <c r="B18" s="77"/>
      <c r="C18" s="77"/>
      <c r="D18" s="77"/>
      <c r="E18" s="85"/>
      <c r="F18" s="62"/>
      <c r="G18" s="77"/>
      <c r="H18" s="68"/>
    </row>
    <row r="19" spans="1:8" s="56" customFormat="1" ht="15.75" customHeight="1">
      <c r="A19" s="67"/>
      <c r="B19" s="76"/>
      <c r="C19" s="76"/>
      <c r="D19" s="76"/>
      <c r="E19" s="84"/>
      <c r="F19" s="61"/>
      <c r="G19" s="76"/>
      <c r="H19" s="68"/>
    </row>
    <row r="20" spans="1:8" s="56" customFormat="1" ht="15.75" customHeight="1">
      <c r="A20" s="67"/>
      <c r="B20" s="77"/>
      <c r="C20" s="77"/>
      <c r="D20" s="77"/>
      <c r="E20" s="85"/>
      <c r="F20" s="62"/>
      <c r="G20" s="77"/>
      <c r="H20" s="68"/>
    </row>
    <row r="21" spans="1:8" s="56" customFormat="1" ht="15.75" customHeight="1">
      <c r="A21" s="67"/>
      <c r="B21" s="76"/>
      <c r="C21" s="76"/>
      <c r="D21" s="76"/>
      <c r="E21" s="84"/>
      <c r="F21" s="62"/>
      <c r="G21" s="76"/>
      <c r="H21" s="68"/>
    </row>
    <row r="22" spans="1:8" s="56" customFormat="1" ht="15.75" customHeight="1">
      <c r="A22" s="67"/>
      <c r="B22" s="77"/>
      <c r="C22" s="77"/>
      <c r="D22" s="77"/>
      <c r="E22" s="85"/>
      <c r="F22" s="62"/>
      <c r="G22" s="77"/>
      <c r="H22" s="68"/>
    </row>
    <row r="23" spans="1:8" s="56" customFormat="1" ht="15.75" customHeight="1">
      <c r="A23" s="67"/>
      <c r="B23" s="76"/>
      <c r="C23" s="76"/>
      <c r="D23" s="76"/>
      <c r="E23" s="84"/>
      <c r="F23" s="62"/>
      <c r="G23" s="76"/>
      <c r="H23" s="68"/>
    </row>
    <row r="24" spans="1:8" s="56" customFormat="1" ht="15.75" customHeight="1">
      <c r="A24" s="67"/>
      <c r="B24" s="77"/>
      <c r="C24" s="77"/>
      <c r="D24" s="77"/>
      <c r="E24" s="85"/>
      <c r="F24" s="62"/>
      <c r="G24" s="77"/>
      <c r="H24" s="68"/>
    </row>
    <row r="25" spans="1:8" s="56" customFormat="1" ht="15.75" customHeight="1">
      <c r="A25" s="67"/>
      <c r="B25" s="76"/>
      <c r="C25" s="76"/>
      <c r="D25" s="76"/>
      <c r="E25" s="84"/>
      <c r="F25" s="61"/>
      <c r="G25" s="76"/>
      <c r="H25" s="68"/>
    </row>
    <row r="26" spans="1:8" s="56" customFormat="1" ht="15.75" customHeight="1">
      <c r="A26" s="67"/>
      <c r="B26" s="77"/>
      <c r="C26" s="77"/>
      <c r="D26" s="77"/>
      <c r="E26" s="85"/>
      <c r="F26" s="61"/>
      <c r="G26" s="77"/>
      <c r="H26" s="68"/>
    </row>
    <row r="27" spans="1:8" s="56" customFormat="1" ht="15.75" customHeight="1">
      <c r="A27" s="67"/>
      <c r="B27" s="76"/>
      <c r="C27" s="76"/>
      <c r="D27" s="76"/>
      <c r="E27" s="84"/>
      <c r="F27" s="62"/>
      <c r="G27" s="76"/>
      <c r="H27" s="68"/>
    </row>
    <row r="28" spans="1:8" s="56" customFormat="1" ht="15.75" customHeight="1">
      <c r="A28" s="67"/>
      <c r="B28" s="77"/>
      <c r="C28" s="77"/>
      <c r="D28" s="77"/>
      <c r="E28" s="85"/>
      <c r="F28" s="62"/>
      <c r="G28" s="82"/>
      <c r="H28" s="68"/>
    </row>
    <row r="29" spans="1:8" s="56" customFormat="1" ht="15.75" customHeight="1">
      <c r="A29" s="67"/>
      <c r="B29" s="76"/>
      <c r="C29" s="76"/>
      <c r="D29" s="76"/>
      <c r="E29" s="84"/>
      <c r="F29" s="62"/>
      <c r="G29" s="76"/>
      <c r="H29" s="68"/>
    </row>
    <row r="30" spans="1:8" s="56" customFormat="1" ht="15.75" customHeight="1">
      <c r="A30" s="67"/>
      <c r="B30" s="77"/>
      <c r="C30" s="77"/>
      <c r="D30" s="77"/>
      <c r="E30" s="85"/>
      <c r="F30" s="62"/>
      <c r="G30" s="77"/>
      <c r="H30" s="68"/>
    </row>
    <row r="31" spans="1:8" s="56" customFormat="1" ht="15.75" customHeight="1">
      <c r="A31" s="67"/>
      <c r="B31" s="76"/>
      <c r="C31" s="76"/>
      <c r="D31" s="76"/>
      <c r="E31" s="87"/>
      <c r="F31" s="62"/>
      <c r="G31" s="76"/>
      <c r="H31" s="68"/>
    </row>
    <row r="32" spans="1:8" s="58" customFormat="1" ht="15.6" thickBot="1">
      <c r="A32" s="70"/>
      <c r="B32" s="71"/>
      <c r="C32" s="71"/>
      <c r="D32" s="71"/>
      <c r="E32" s="72"/>
      <c r="F32" s="73"/>
      <c r="G32" s="71"/>
      <c r="H32" s="74"/>
    </row>
  </sheetData>
  <mergeCells count="6">
    <mergeCell ref="A1:H1"/>
    <mergeCell ref="A3:B3"/>
    <mergeCell ref="C3:E3"/>
    <mergeCell ref="A4:B4"/>
    <mergeCell ref="C4:E4"/>
    <mergeCell ref="C2:F2"/>
  </mergeCells>
  <conditionalFormatting sqref="B25:D26">
    <cfRule type="expression" dxfId="4" priority="3">
      <formula>#REF!&gt;0</formula>
    </cfRule>
  </conditionalFormatting>
  <conditionalFormatting sqref="B6:E23 G6:G23">
    <cfRule type="expression" dxfId="3" priority="2">
      <formula>#REF!&gt;0</formula>
    </cfRule>
  </conditionalFormatting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B286-2384-4A1F-B7F6-D9726C3B5FB2}">
  <dimension ref="A1:FQ50"/>
  <sheetViews>
    <sheetView tabSelected="1" topLeftCell="A9" zoomScale="70" zoomScaleNormal="70" workbookViewId="0">
      <selection activeCell="AY28" sqref="AY28"/>
    </sheetView>
  </sheetViews>
  <sheetFormatPr defaultColWidth="8.42578125" defaultRowHeight="13.15"/>
  <cols>
    <col min="1" max="1" width="4.5703125" style="7" customWidth="1"/>
    <col min="2" max="6" width="2.140625" style="7" customWidth="1"/>
    <col min="7" max="7" width="3.42578125" style="7" customWidth="1"/>
    <col min="8" max="8" width="2.140625" style="7" customWidth="1"/>
    <col min="9" max="9" width="7.5703125" style="7" customWidth="1"/>
    <col min="10" max="10" width="2.140625" style="7" customWidth="1"/>
    <col min="11" max="11" width="5.42578125" style="7" customWidth="1"/>
    <col min="12" max="12" width="4.42578125" style="7" customWidth="1"/>
    <col min="13" max="13" width="3.42578125" style="7" customWidth="1"/>
    <col min="14" max="14" width="5.28515625" style="7" customWidth="1"/>
    <col min="15" max="15" width="3" style="7" customWidth="1"/>
    <col min="16" max="16" width="3.570312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703125" style="7" customWidth="1"/>
    <col min="51" max="71" width="3" style="7" customWidth="1"/>
    <col min="72" max="72" width="3.85546875" style="7" customWidth="1"/>
    <col min="73" max="75" width="3" style="7" customWidth="1"/>
    <col min="76" max="76" width="4.28515625" style="7" customWidth="1"/>
    <col min="77" max="79" width="2.7109375" style="7" customWidth="1"/>
    <col min="80" max="80" width="3.7109375" style="7" customWidth="1"/>
    <col min="81" max="81" width="2.7109375" style="7" customWidth="1"/>
    <col min="82" max="82" width="3.85546875" style="7" customWidth="1"/>
    <col min="83" max="83" width="112" style="4" customWidth="1"/>
    <col min="84" max="84" width="14.5703125" style="4" customWidth="1"/>
    <col min="85" max="85" width="19" style="4" customWidth="1"/>
    <col min="86" max="170" width="8.42578125" style="4"/>
    <col min="171" max="173" width="8.42578125" style="6"/>
    <col min="174" max="16384" width="8.42578125" style="7"/>
  </cols>
  <sheetData>
    <row r="1" spans="1:173" ht="12.75" customHeight="1">
      <c r="A1" s="1"/>
      <c r="B1" s="2"/>
      <c r="C1" s="2"/>
      <c r="D1" s="2"/>
      <c r="E1" s="2"/>
      <c r="F1" s="2"/>
      <c r="G1" s="3"/>
      <c r="H1" s="229" t="s">
        <v>12</v>
      </c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1"/>
      <c r="BX1" s="238" t="s">
        <v>13</v>
      </c>
      <c r="BY1" s="239"/>
      <c r="BZ1" s="239"/>
      <c r="CA1" s="239"/>
      <c r="CB1" s="239"/>
      <c r="CC1" s="239"/>
      <c r="CD1" s="240"/>
      <c r="CE1" s="5"/>
    </row>
    <row r="2" spans="1:173" ht="12.75" customHeight="1">
      <c r="A2" s="8"/>
      <c r="B2" s="9"/>
      <c r="C2" s="9"/>
      <c r="D2" s="9"/>
      <c r="E2" s="9"/>
      <c r="F2" s="9"/>
      <c r="G2" s="10"/>
      <c r="H2" s="232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4"/>
      <c r="BX2" s="241"/>
      <c r="BY2" s="242"/>
      <c r="BZ2" s="242"/>
      <c r="CA2" s="242"/>
      <c r="CB2" s="242"/>
      <c r="CC2" s="242"/>
      <c r="CD2" s="243"/>
    </row>
    <row r="3" spans="1:173" ht="12.75" customHeight="1">
      <c r="A3" s="8"/>
      <c r="B3" s="9"/>
      <c r="C3" s="9"/>
      <c r="D3" s="9"/>
      <c r="E3" s="9"/>
      <c r="F3" s="9"/>
      <c r="G3" s="10"/>
      <c r="H3" s="232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233"/>
      <c r="AT3" s="233"/>
      <c r="AU3" s="233"/>
      <c r="AV3" s="233"/>
      <c r="AW3" s="233"/>
      <c r="AX3" s="233"/>
      <c r="AY3" s="233"/>
      <c r="AZ3" s="233"/>
      <c r="BA3" s="233"/>
      <c r="BB3" s="233"/>
      <c r="BC3" s="233"/>
      <c r="BD3" s="233"/>
      <c r="BE3" s="233"/>
      <c r="BF3" s="233"/>
      <c r="BG3" s="233"/>
      <c r="BH3" s="233"/>
      <c r="BI3" s="233"/>
      <c r="BJ3" s="233"/>
      <c r="BK3" s="233"/>
      <c r="BL3" s="233"/>
      <c r="BM3" s="233"/>
      <c r="BN3" s="233"/>
      <c r="BO3" s="233"/>
      <c r="BP3" s="233"/>
      <c r="BQ3" s="233"/>
      <c r="BR3" s="233"/>
      <c r="BS3" s="233"/>
      <c r="BT3" s="233"/>
      <c r="BU3" s="233"/>
      <c r="BV3" s="233"/>
      <c r="BW3" s="234"/>
      <c r="BX3" s="241"/>
      <c r="BY3" s="242"/>
      <c r="BZ3" s="242"/>
      <c r="CA3" s="242"/>
      <c r="CB3" s="242"/>
      <c r="CC3" s="242"/>
      <c r="CD3" s="243"/>
    </row>
    <row r="4" spans="1:173" ht="12.75" customHeight="1">
      <c r="A4" s="8"/>
      <c r="B4" s="9"/>
      <c r="C4" s="9"/>
      <c r="D4" s="9"/>
      <c r="E4" s="9"/>
      <c r="F4" s="9"/>
      <c r="G4" s="10"/>
      <c r="H4" s="232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4"/>
      <c r="BX4" s="241"/>
      <c r="BY4" s="242"/>
      <c r="BZ4" s="242"/>
      <c r="CA4" s="242"/>
      <c r="CB4" s="242"/>
      <c r="CC4" s="242"/>
      <c r="CD4" s="243"/>
    </row>
    <row r="5" spans="1:173" ht="12.75" customHeight="1">
      <c r="A5" s="8"/>
      <c r="B5" s="9"/>
      <c r="C5" s="9"/>
      <c r="D5" s="9"/>
      <c r="E5" s="9"/>
      <c r="F5" s="9"/>
      <c r="G5" s="10"/>
      <c r="H5" s="232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4"/>
      <c r="BX5" s="241"/>
      <c r="BY5" s="242"/>
      <c r="BZ5" s="242"/>
      <c r="CA5" s="242"/>
      <c r="CB5" s="242"/>
      <c r="CC5" s="242"/>
      <c r="CD5" s="243"/>
    </row>
    <row r="6" spans="1:173" ht="17.25" customHeight="1" thickBot="1">
      <c r="A6" s="247"/>
      <c r="B6" s="248"/>
      <c r="C6" s="248"/>
      <c r="D6" s="248"/>
      <c r="E6" s="248"/>
      <c r="F6" s="248"/>
      <c r="G6" s="11"/>
      <c r="H6" s="235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  <c r="BN6" s="236"/>
      <c r="BO6" s="236"/>
      <c r="BP6" s="236"/>
      <c r="BQ6" s="236"/>
      <c r="BR6" s="236"/>
      <c r="BS6" s="236"/>
      <c r="BT6" s="236"/>
      <c r="BU6" s="236"/>
      <c r="BV6" s="236"/>
      <c r="BW6" s="237"/>
      <c r="BX6" s="244"/>
      <c r="BY6" s="245"/>
      <c r="BZ6" s="245"/>
      <c r="CA6" s="245"/>
      <c r="CB6" s="245"/>
      <c r="CC6" s="245"/>
      <c r="CD6" s="246"/>
    </row>
    <row r="7" spans="1:173" s="15" customFormat="1" ht="36.75" customHeight="1" thickBot="1">
      <c r="A7" s="249" t="s">
        <v>14</v>
      </c>
      <c r="B7" s="250"/>
      <c r="C7" s="250"/>
      <c r="D7" s="250"/>
      <c r="E7" s="250"/>
      <c r="F7" s="250"/>
      <c r="G7" s="250"/>
      <c r="H7" s="250"/>
      <c r="I7" s="250"/>
      <c r="J7" s="250"/>
      <c r="K7" s="251"/>
      <c r="L7" s="252"/>
      <c r="M7" s="12"/>
      <c r="N7" s="253" t="s">
        <v>15</v>
      </c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U7" s="253"/>
      <c r="AV7" s="253"/>
      <c r="AW7" s="253"/>
      <c r="AX7" s="253"/>
      <c r="AY7" s="254" t="s">
        <v>16</v>
      </c>
      <c r="AZ7" s="210"/>
      <c r="BA7" s="210"/>
      <c r="BB7" s="210"/>
      <c r="BC7" s="211"/>
      <c r="BD7" s="255"/>
      <c r="BE7" s="256"/>
      <c r="BF7" s="256"/>
      <c r="BG7" s="256"/>
      <c r="BH7" s="256"/>
      <c r="BI7" s="257"/>
      <c r="BJ7" s="258" t="s">
        <v>17</v>
      </c>
      <c r="BK7" s="259"/>
      <c r="BL7" s="259"/>
      <c r="BM7" s="259"/>
      <c r="BN7" s="260"/>
      <c r="BO7" s="254">
        <v>3316111</v>
      </c>
      <c r="BP7" s="210"/>
      <c r="BQ7" s="210"/>
      <c r="BR7" s="210"/>
      <c r="BS7" s="210"/>
      <c r="BT7" s="210"/>
      <c r="BU7" s="210"/>
      <c r="BV7" s="210"/>
      <c r="BW7" s="210"/>
      <c r="BX7" s="210"/>
      <c r="BY7" s="210"/>
      <c r="BZ7" s="210"/>
      <c r="CA7" s="210"/>
      <c r="CB7" s="210"/>
      <c r="CC7" s="210"/>
      <c r="CD7" s="211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149999999999999" thickBot="1">
      <c r="A8" s="196" t="s">
        <v>18</v>
      </c>
      <c r="B8" s="197"/>
      <c r="C8" s="197"/>
      <c r="D8" s="198"/>
      <c r="E8" s="197" t="s">
        <v>19</v>
      </c>
      <c r="F8" s="197"/>
      <c r="G8" s="197"/>
      <c r="H8" s="197"/>
      <c r="I8" s="197"/>
      <c r="J8" s="199" t="s">
        <v>20</v>
      </c>
      <c r="K8" s="200"/>
      <c r="L8" s="201"/>
      <c r="M8" s="16"/>
      <c r="N8" s="34"/>
      <c r="O8" s="34"/>
      <c r="P8" s="17" t="s">
        <v>21</v>
      </c>
      <c r="Q8" s="34"/>
      <c r="R8" s="18"/>
      <c r="S8" s="18"/>
      <c r="T8" s="19"/>
      <c r="U8" s="202"/>
      <c r="V8" s="203"/>
      <c r="W8" s="204"/>
      <c r="X8" s="205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I8" s="206"/>
      <c r="BJ8" s="206"/>
      <c r="BK8" s="206"/>
      <c r="BL8" s="206"/>
      <c r="BM8" s="206"/>
      <c r="BN8" s="206"/>
      <c r="BO8" s="206"/>
      <c r="BP8" s="206"/>
      <c r="BQ8" s="206"/>
      <c r="BR8" s="206"/>
      <c r="BS8" s="206"/>
      <c r="BT8" s="206"/>
      <c r="BU8" s="206"/>
      <c r="BV8" s="206"/>
      <c r="BW8" s="206"/>
      <c r="BX8" s="206"/>
      <c r="BY8" s="206"/>
      <c r="BZ8" s="206"/>
      <c r="CA8" s="206"/>
      <c r="CB8" s="206"/>
      <c r="CC8" s="206"/>
      <c r="CD8" s="207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>
      <c r="A9" s="208" t="s">
        <v>22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10"/>
      <c r="AZ9" s="210"/>
      <c r="BA9" s="210"/>
      <c r="BB9" s="210"/>
      <c r="BC9" s="210"/>
      <c r="BD9" s="210"/>
      <c r="BE9" s="210"/>
      <c r="BF9" s="211"/>
      <c r="BG9" s="212">
        <v>46204</v>
      </c>
      <c r="BH9" s="213"/>
      <c r="BI9" s="213"/>
      <c r="BJ9" s="213"/>
      <c r="BK9" s="213"/>
      <c r="BL9" s="213"/>
      <c r="BM9" s="213"/>
      <c r="BN9" s="214"/>
      <c r="BO9" s="215" t="s">
        <v>23</v>
      </c>
      <c r="BP9" s="216"/>
      <c r="BQ9" s="216"/>
      <c r="BR9" s="216"/>
      <c r="BS9" s="217"/>
      <c r="BT9" s="218">
        <v>46233</v>
      </c>
      <c r="BU9" s="219"/>
      <c r="BV9" s="219"/>
      <c r="BW9" s="216"/>
      <c r="BX9" s="216"/>
      <c r="BY9" s="216"/>
      <c r="BZ9" s="216"/>
      <c r="CA9" s="216"/>
      <c r="CB9" s="216"/>
      <c r="CC9" s="216"/>
      <c r="CD9" s="21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>
      <c r="A10" s="220" t="s">
        <v>24</v>
      </c>
      <c r="B10" s="222" t="s">
        <v>25</v>
      </c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3"/>
      <c r="O10" s="226">
        <v>46204</v>
      </c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8"/>
      <c r="BY10" s="191" t="s">
        <v>26</v>
      </c>
      <c r="BZ10" s="192"/>
      <c r="CA10" s="192"/>
      <c r="CB10" s="192"/>
      <c r="CC10" s="192"/>
      <c r="CD10" s="193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>
      <c r="A11" s="221"/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5"/>
      <c r="O11" s="181">
        <v>1</v>
      </c>
      <c r="P11" s="182"/>
      <c r="Q11" s="183">
        <f>O11+1</f>
        <v>2</v>
      </c>
      <c r="R11" s="182"/>
      <c r="S11" s="183">
        <f>Q11+1</f>
        <v>3</v>
      </c>
      <c r="T11" s="182"/>
      <c r="U11" s="183">
        <f>S11+1</f>
        <v>4</v>
      </c>
      <c r="V11" s="182"/>
      <c r="W11" s="183">
        <f>U11+1</f>
        <v>5</v>
      </c>
      <c r="X11" s="182"/>
      <c r="Y11" s="183">
        <f>W11+1</f>
        <v>6</v>
      </c>
      <c r="Z11" s="182"/>
      <c r="AA11" s="179">
        <f>Y11+1</f>
        <v>7</v>
      </c>
      <c r="AB11" s="180"/>
      <c r="AC11" s="179">
        <f>AA11+1</f>
        <v>8</v>
      </c>
      <c r="AD11" s="180"/>
      <c r="AE11" s="179">
        <f>AC11+1</f>
        <v>9</v>
      </c>
      <c r="AF11" s="180"/>
      <c r="AG11" s="179">
        <f>AE11+1</f>
        <v>10</v>
      </c>
      <c r="AH11" s="180"/>
      <c r="AI11" s="179">
        <f t="shared" ref="AI11" si="0">AG11+1</f>
        <v>11</v>
      </c>
      <c r="AJ11" s="180"/>
      <c r="AK11" s="179">
        <f t="shared" ref="AK11" si="1">AI11+1</f>
        <v>12</v>
      </c>
      <c r="AL11" s="180"/>
      <c r="AM11" s="179">
        <f t="shared" ref="AM11" si="2">AK11+1</f>
        <v>13</v>
      </c>
      <c r="AN11" s="180"/>
      <c r="AO11" s="179">
        <f t="shared" ref="AO11" si="3">AM11+1</f>
        <v>14</v>
      </c>
      <c r="AP11" s="180"/>
      <c r="AQ11" s="179">
        <f t="shared" ref="AQ11" si="4">AO11+1</f>
        <v>15</v>
      </c>
      <c r="AR11" s="180"/>
      <c r="AS11" s="179">
        <f>AQ11+1</f>
        <v>16</v>
      </c>
      <c r="AT11" s="180"/>
      <c r="AU11" s="179">
        <f t="shared" ref="AU11" si="5">AS11+1</f>
        <v>17</v>
      </c>
      <c r="AV11" s="180"/>
      <c r="AW11" s="179">
        <f t="shared" ref="AW11" si="6">AU11+1</f>
        <v>18</v>
      </c>
      <c r="AX11" s="180"/>
      <c r="AY11" s="179">
        <f t="shared" ref="AY11" si="7">AW11+1</f>
        <v>19</v>
      </c>
      <c r="AZ11" s="180"/>
      <c r="BA11" s="179">
        <f t="shared" ref="BA11" si="8">AY11+1</f>
        <v>20</v>
      </c>
      <c r="BB11" s="180"/>
      <c r="BC11" s="179">
        <f t="shared" ref="BC11" si="9">BA11+1</f>
        <v>21</v>
      </c>
      <c r="BD11" s="180"/>
      <c r="BE11" s="179">
        <f t="shared" ref="BE11" si="10">BC11+1</f>
        <v>22</v>
      </c>
      <c r="BF11" s="180"/>
      <c r="BG11" s="179">
        <f t="shared" ref="BG11" si="11">BE11+1</f>
        <v>23</v>
      </c>
      <c r="BH11" s="180"/>
      <c r="BI11" s="179">
        <f t="shared" ref="BI11" si="12">BG11+1</f>
        <v>24</v>
      </c>
      <c r="BJ11" s="180"/>
      <c r="BK11" s="179">
        <f t="shared" ref="BK11" si="13">BI11+1</f>
        <v>25</v>
      </c>
      <c r="BL11" s="180"/>
      <c r="BM11" s="179">
        <f t="shared" ref="BM11" si="14">BK11+1</f>
        <v>26</v>
      </c>
      <c r="BN11" s="180"/>
      <c r="BO11" s="179">
        <f t="shared" ref="BO11" si="15">BM11+1</f>
        <v>27</v>
      </c>
      <c r="BP11" s="180"/>
      <c r="BQ11" s="179">
        <f t="shared" ref="BQ11" si="16">BO11+1</f>
        <v>28</v>
      </c>
      <c r="BR11" s="180"/>
      <c r="BS11" s="179">
        <f t="shared" ref="BS11" si="17">BQ11+1</f>
        <v>29</v>
      </c>
      <c r="BT11" s="180"/>
      <c r="BU11" s="179">
        <f t="shared" ref="BU11" si="18">BS11+1</f>
        <v>30</v>
      </c>
      <c r="BV11" s="180"/>
      <c r="BW11" s="179">
        <f t="shared" ref="BW11" si="19">BU11+1</f>
        <v>31</v>
      </c>
      <c r="BX11" s="180"/>
      <c r="BY11" s="194"/>
      <c r="BZ11" s="194"/>
      <c r="CA11" s="194"/>
      <c r="CB11" s="194"/>
      <c r="CC11" s="194"/>
      <c r="CD11" s="195"/>
    </row>
    <row r="12" spans="1:173" s="24" customFormat="1" ht="16.149999999999999" thickBot="1">
      <c r="A12" s="221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  <c r="O12" s="48" t="s">
        <v>27</v>
      </c>
      <c r="P12" s="49" t="s">
        <v>28</v>
      </c>
      <c r="Q12" s="49" t="s">
        <v>27</v>
      </c>
      <c r="R12" s="49" t="s">
        <v>28</v>
      </c>
      <c r="S12" s="49" t="s">
        <v>27</v>
      </c>
      <c r="T12" s="49" t="s">
        <v>28</v>
      </c>
      <c r="U12" s="49" t="s">
        <v>27</v>
      </c>
      <c r="V12" s="49" t="s">
        <v>28</v>
      </c>
      <c r="W12" s="49" t="s">
        <v>27</v>
      </c>
      <c r="X12" s="49" t="s">
        <v>28</v>
      </c>
      <c r="Y12" s="49" t="s">
        <v>27</v>
      </c>
      <c r="Z12" s="49" t="s">
        <v>28</v>
      </c>
      <c r="AA12" s="49" t="s">
        <v>27</v>
      </c>
      <c r="AB12" s="49" t="s">
        <v>28</v>
      </c>
      <c r="AC12" s="49" t="s">
        <v>27</v>
      </c>
      <c r="AD12" s="49" t="s">
        <v>28</v>
      </c>
      <c r="AE12" s="49" t="s">
        <v>27</v>
      </c>
      <c r="AF12" s="49" t="s">
        <v>28</v>
      </c>
      <c r="AG12" s="49" t="s">
        <v>27</v>
      </c>
      <c r="AH12" s="49" t="s">
        <v>28</v>
      </c>
      <c r="AI12" s="49" t="s">
        <v>27</v>
      </c>
      <c r="AJ12" s="49" t="s">
        <v>28</v>
      </c>
      <c r="AK12" s="49" t="s">
        <v>27</v>
      </c>
      <c r="AL12" s="49" t="s">
        <v>28</v>
      </c>
      <c r="AM12" s="49" t="s">
        <v>27</v>
      </c>
      <c r="AN12" s="49" t="s">
        <v>28</v>
      </c>
      <c r="AO12" s="49" t="s">
        <v>27</v>
      </c>
      <c r="AP12" s="49" t="s">
        <v>28</v>
      </c>
      <c r="AQ12" s="49" t="s">
        <v>27</v>
      </c>
      <c r="AR12" s="49" t="s">
        <v>28</v>
      </c>
      <c r="AS12" s="49" t="s">
        <v>27</v>
      </c>
      <c r="AT12" s="49" t="s">
        <v>28</v>
      </c>
      <c r="AU12" s="49" t="s">
        <v>27</v>
      </c>
      <c r="AV12" s="94" t="s">
        <v>28</v>
      </c>
      <c r="AW12" s="49" t="s">
        <v>27</v>
      </c>
      <c r="AX12" s="49" t="s">
        <v>28</v>
      </c>
      <c r="AY12" s="49" t="s">
        <v>27</v>
      </c>
      <c r="AZ12" s="49" t="s">
        <v>28</v>
      </c>
      <c r="BA12" s="49" t="s">
        <v>27</v>
      </c>
      <c r="BB12" s="49" t="s">
        <v>28</v>
      </c>
      <c r="BC12" s="49" t="s">
        <v>27</v>
      </c>
      <c r="BD12" s="49" t="s">
        <v>28</v>
      </c>
      <c r="BE12" s="49" t="s">
        <v>27</v>
      </c>
      <c r="BF12" s="49" t="s">
        <v>28</v>
      </c>
      <c r="BG12" s="49" t="s">
        <v>27</v>
      </c>
      <c r="BH12" s="49" t="s">
        <v>28</v>
      </c>
      <c r="BI12" s="49" t="s">
        <v>27</v>
      </c>
      <c r="BJ12" s="49" t="s">
        <v>28</v>
      </c>
      <c r="BK12" s="49" t="s">
        <v>27</v>
      </c>
      <c r="BL12" s="49" t="s">
        <v>28</v>
      </c>
      <c r="BM12" s="49" t="s">
        <v>27</v>
      </c>
      <c r="BN12" s="49" t="s">
        <v>28</v>
      </c>
      <c r="BO12" s="49" t="s">
        <v>27</v>
      </c>
      <c r="BP12" s="49" t="s">
        <v>28</v>
      </c>
      <c r="BQ12" s="49" t="s">
        <v>27</v>
      </c>
      <c r="BR12" s="49" t="s">
        <v>28</v>
      </c>
      <c r="BS12" s="49" t="s">
        <v>27</v>
      </c>
      <c r="BT12" s="49" t="s">
        <v>28</v>
      </c>
      <c r="BU12" s="49" t="s">
        <v>27</v>
      </c>
      <c r="BV12" s="49" t="s">
        <v>28</v>
      </c>
      <c r="BW12" s="49" t="s">
        <v>27</v>
      </c>
      <c r="BX12" s="49" t="s">
        <v>28</v>
      </c>
      <c r="BY12" s="184" t="s">
        <v>29</v>
      </c>
      <c r="BZ12" s="185"/>
      <c r="CA12" s="186" t="s">
        <v>30</v>
      </c>
      <c r="CB12" s="186"/>
      <c r="CC12" s="187" t="s">
        <v>31</v>
      </c>
      <c r="CD12" s="188"/>
    </row>
    <row r="13" spans="1:173" s="25" customFormat="1" ht="20.100000000000001" customHeight="1">
      <c r="A13" s="91">
        <v>1</v>
      </c>
      <c r="B13" s="107" t="s">
        <v>32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9"/>
      <c r="O13" s="170" t="s">
        <v>33</v>
      </c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5"/>
      <c r="AA13" s="92"/>
      <c r="AB13" s="96"/>
      <c r="AC13" s="104" t="s">
        <v>34</v>
      </c>
      <c r="AD13" s="95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6"/>
      <c r="AQ13" s="104" t="s">
        <v>35</v>
      </c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 t="s">
        <v>36</v>
      </c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 t="s">
        <v>36</v>
      </c>
      <c r="BT13" s="92"/>
      <c r="BU13" s="92"/>
      <c r="BV13" s="92"/>
      <c r="BW13" s="92"/>
      <c r="BX13" s="92"/>
      <c r="BY13" s="189">
        <f t="shared" ref="BY13:BY44" si="20">COUNTIF(O13:BX13,"E")</f>
        <v>0</v>
      </c>
      <c r="BZ13" s="189"/>
      <c r="CA13" s="189">
        <f t="shared" ref="CA13:CA44" si="21">COUNTIF(O13:BX13,"F")</f>
        <v>0</v>
      </c>
      <c r="CB13" s="189"/>
      <c r="CC13" s="189">
        <f t="shared" ref="CC13:CC44" si="22">BY13+CA13</f>
        <v>0</v>
      </c>
      <c r="CD13" s="190"/>
    </row>
    <row r="14" spans="1:173" s="25" customFormat="1" ht="15.6">
      <c r="A14" s="55">
        <v>2</v>
      </c>
      <c r="B14" s="110" t="s">
        <v>37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2"/>
      <c r="O14" s="171"/>
      <c r="P14" s="36"/>
      <c r="Q14" s="36"/>
      <c r="R14" s="36"/>
      <c r="S14" s="50"/>
      <c r="T14" s="50"/>
      <c r="U14" s="50"/>
      <c r="V14" s="50"/>
      <c r="W14" s="50"/>
      <c r="X14" s="50"/>
      <c r="Y14" s="50"/>
      <c r="Z14" s="97"/>
      <c r="AA14" s="50"/>
      <c r="AB14" s="98"/>
      <c r="AC14" s="105"/>
      <c r="AD14" s="97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98"/>
      <c r="AQ14" s="105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 t="s">
        <v>38</v>
      </c>
      <c r="BF14" s="50"/>
      <c r="BG14" s="50"/>
      <c r="BH14" s="50"/>
      <c r="BI14" s="50"/>
      <c r="BJ14" s="50"/>
      <c r="BK14" s="50"/>
      <c r="BL14" s="50"/>
      <c r="BM14" s="36"/>
      <c r="BN14" s="36"/>
      <c r="BO14" s="36"/>
      <c r="BP14" s="36"/>
      <c r="BQ14" s="36"/>
      <c r="BR14" s="36"/>
      <c r="BS14" s="50" t="s">
        <v>38</v>
      </c>
      <c r="BT14" s="36"/>
      <c r="BU14" s="36"/>
      <c r="BV14" s="36"/>
      <c r="BW14" s="36"/>
      <c r="BX14" s="36"/>
      <c r="BY14" s="135">
        <f t="shared" si="20"/>
        <v>0</v>
      </c>
      <c r="BZ14" s="135"/>
      <c r="CA14" s="135">
        <f t="shared" si="21"/>
        <v>0</v>
      </c>
      <c r="CB14" s="135"/>
      <c r="CC14" s="135">
        <f t="shared" si="22"/>
        <v>0</v>
      </c>
      <c r="CD14" s="136"/>
    </row>
    <row r="15" spans="1:173" s="25" customFormat="1" ht="16.899999999999999" customHeight="1">
      <c r="A15" s="55">
        <v>3</v>
      </c>
      <c r="B15" s="110" t="s">
        <v>39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2"/>
      <c r="O15" s="171"/>
      <c r="P15" s="36"/>
      <c r="Q15" s="36"/>
      <c r="R15" s="36"/>
      <c r="S15" s="50"/>
      <c r="T15" s="50"/>
      <c r="U15" s="50"/>
      <c r="V15" s="50"/>
      <c r="W15" s="50"/>
      <c r="X15" s="50"/>
      <c r="Y15" s="50"/>
      <c r="Z15" s="97"/>
      <c r="AA15" s="50"/>
      <c r="AB15" s="98"/>
      <c r="AC15" s="105"/>
      <c r="AD15" s="97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98"/>
      <c r="AQ15" s="105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 t="s">
        <v>38</v>
      </c>
      <c r="BF15" s="50"/>
      <c r="BG15" s="50"/>
      <c r="BH15" s="50"/>
      <c r="BI15" s="50"/>
      <c r="BJ15" s="50"/>
      <c r="BK15" s="50"/>
      <c r="BL15" s="50"/>
      <c r="BM15" s="36"/>
      <c r="BN15" s="36"/>
      <c r="BO15" s="36"/>
      <c r="BP15" s="36"/>
      <c r="BQ15" s="36"/>
      <c r="BR15" s="36"/>
      <c r="BS15" s="50" t="s">
        <v>38</v>
      </c>
      <c r="BT15" s="36"/>
      <c r="BU15" s="50"/>
      <c r="BV15" s="50"/>
      <c r="BW15" s="50"/>
      <c r="BX15" s="50"/>
      <c r="BY15" s="135">
        <f t="shared" si="20"/>
        <v>0</v>
      </c>
      <c r="BZ15" s="135"/>
      <c r="CA15" s="135">
        <f t="shared" si="21"/>
        <v>0</v>
      </c>
      <c r="CB15" s="135"/>
      <c r="CC15" s="135">
        <f t="shared" si="22"/>
        <v>0</v>
      </c>
      <c r="CD15" s="136"/>
    </row>
    <row r="16" spans="1:173" s="25" customFormat="1" ht="20.100000000000001" customHeight="1">
      <c r="A16" s="55">
        <v>4</v>
      </c>
      <c r="B16" s="110" t="s">
        <v>40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2"/>
      <c r="O16" s="171"/>
      <c r="P16" s="36"/>
      <c r="Q16" s="36"/>
      <c r="R16" s="36"/>
      <c r="S16" s="50"/>
      <c r="T16" s="50"/>
      <c r="U16" s="50"/>
      <c r="V16" s="50"/>
      <c r="W16" s="50"/>
      <c r="X16" s="50"/>
      <c r="Y16" s="50"/>
      <c r="Z16" s="97"/>
      <c r="AA16" s="50"/>
      <c r="AB16" s="98"/>
      <c r="AC16" s="105"/>
      <c r="AD16" s="97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98"/>
      <c r="AQ16" s="105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 t="s">
        <v>38</v>
      </c>
      <c r="BF16" s="50"/>
      <c r="BG16" s="50"/>
      <c r="BH16" s="50"/>
      <c r="BI16" s="50"/>
      <c r="BJ16" s="50"/>
      <c r="BK16" s="50"/>
      <c r="BL16" s="50"/>
      <c r="BM16" s="36"/>
      <c r="BN16" s="36"/>
      <c r="BO16" s="36"/>
      <c r="BP16" s="36"/>
      <c r="BQ16" s="36"/>
      <c r="BR16" s="36"/>
      <c r="BS16" s="50" t="s">
        <v>38</v>
      </c>
      <c r="BT16" s="36"/>
      <c r="BU16" s="50"/>
      <c r="BV16" s="50"/>
      <c r="BW16" s="50"/>
      <c r="BX16" s="50"/>
      <c r="BY16" s="135">
        <f t="shared" si="20"/>
        <v>0</v>
      </c>
      <c r="BZ16" s="135"/>
      <c r="CA16" s="135">
        <f t="shared" si="21"/>
        <v>0</v>
      </c>
      <c r="CB16" s="135"/>
      <c r="CC16" s="135">
        <f t="shared" si="22"/>
        <v>0</v>
      </c>
      <c r="CD16" s="136"/>
    </row>
    <row r="17" spans="1:82" s="25" customFormat="1" ht="20.100000000000001" customHeight="1">
      <c r="A17" s="93">
        <v>5</v>
      </c>
      <c r="B17" s="113" t="s">
        <v>41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17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97"/>
      <c r="AA17" s="50"/>
      <c r="AB17" s="98"/>
      <c r="AC17" s="105"/>
      <c r="AD17" s="97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98"/>
      <c r="AQ17" s="105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 t="s">
        <v>38</v>
      </c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 t="s">
        <v>42</v>
      </c>
      <c r="BT17" s="50"/>
      <c r="BU17" s="50"/>
      <c r="BV17" s="50"/>
      <c r="BW17" s="50"/>
      <c r="BX17" s="50"/>
      <c r="BY17" s="165">
        <f t="shared" si="20"/>
        <v>0</v>
      </c>
      <c r="BZ17" s="165"/>
      <c r="CA17" s="165">
        <f t="shared" si="21"/>
        <v>1</v>
      </c>
      <c r="CB17" s="165"/>
      <c r="CC17" s="165">
        <f t="shared" si="22"/>
        <v>1</v>
      </c>
      <c r="CD17" s="166"/>
    </row>
    <row r="18" spans="1:82" s="25" customFormat="1" ht="20.100000000000001" customHeight="1">
      <c r="A18" s="55">
        <v>6</v>
      </c>
      <c r="B18" s="110" t="s">
        <v>43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2"/>
      <c r="O18" s="171"/>
      <c r="P18" s="36"/>
      <c r="Q18" s="36"/>
      <c r="R18" s="36"/>
      <c r="S18" s="50"/>
      <c r="T18" s="50"/>
      <c r="U18" s="50"/>
      <c r="V18" s="50"/>
      <c r="W18" s="50"/>
      <c r="X18" s="50"/>
      <c r="Y18" s="50"/>
      <c r="Z18" s="97"/>
      <c r="AA18" s="50"/>
      <c r="AB18" s="98"/>
      <c r="AC18" s="105"/>
      <c r="AD18" s="97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98"/>
      <c r="AQ18" s="105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 t="s">
        <v>38</v>
      </c>
      <c r="BF18" s="50"/>
      <c r="BG18" s="50"/>
      <c r="BH18" s="50"/>
      <c r="BI18" s="50"/>
      <c r="BJ18" s="50"/>
      <c r="BK18" s="50"/>
      <c r="BL18" s="50"/>
      <c r="BM18" s="36"/>
      <c r="BN18" s="36"/>
      <c r="BO18" s="36"/>
      <c r="BP18" s="36"/>
      <c r="BQ18" s="36"/>
      <c r="BR18" s="36"/>
      <c r="BS18" s="50" t="s">
        <v>38</v>
      </c>
      <c r="BT18" s="36"/>
      <c r="BU18" s="50"/>
      <c r="BV18" s="50"/>
      <c r="BW18" s="50"/>
      <c r="BX18" s="50"/>
      <c r="BY18" s="135">
        <f t="shared" si="20"/>
        <v>0</v>
      </c>
      <c r="BZ18" s="135"/>
      <c r="CA18" s="135">
        <f t="shared" si="21"/>
        <v>0</v>
      </c>
      <c r="CB18" s="135"/>
      <c r="CC18" s="135">
        <f t="shared" si="22"/>
        <v>0</v>
      </c>
      <c r="CD18" s="136"/>
    </row>
    <row r="19" spans="1:82" s="25" customFormat="1" ht="16.899999999999999" customHeight="1">
      <c r="A19" s="93">
        <v>7</v>
      </c>
      <c r="B19" s="116" t="s">
        <v>44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8"/>
      <c r="O19" s="17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97"/>
      <c r="AA19" s="50"/>
      <c r="AB19" s="98"/>
      <c r="AC19" s="105"/>
      <c r="AD19" s="97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98"/>
      <c r="AQ19" s="105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 t="s">
        <v>38</v>
      </c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 t="s">
        <v>38</v>
      </c>
      <c r="BT19" s="50"/>
      <c r="BU19" s="50"/>
      <c r="BV19" s="50"/>
      <c r="BW19" s="50"/>
      <c r="BX19" s="50"/>
      <c r="BY19" s="165">
        <f t="shared" si="20"/>
        <v>0</v>
      </c>
      <c r="BZ19" s="165"/>
      <c r="CA19" s="165">
        <f t="shared" si="21"/>
        <v>0</v>
      </c>
      <c r="CB19" s="165"/>
      <c r="CC19" s="165">
        <f t="shared" si="22"/>
        <v>0</v>
      </c>
      <c r="CD19" s="166"/>
    </row>
    <row r="20" spans="1:82" s="25" customFormat="1" ht="16.899999999999999" customHeight="1">
      <c r="A20" s="55">
        <v>8</v>
      </c>
      <c r="B20" s="119" t="s">
        <v>45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1"/>
      <c r="O20" s="17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2"/>
      <c r="AA20" s="101"/>
      <c r="AB20" s="103"/>
      <c r="AC20" s="105"/>
      <c r="AD20" s="102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3"/>
      <c r="AQ20" s="105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 t="s">
        <v>42</v>
      </c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 t="s">
        <v>42</v>
      </c>
      <c r="BT20" s="101"/>
      <c r="BU20" s="101"/>
      <c r="BV20" s="101"/>
      <c r="BW20" s="101"/>
      <c r="BX20" s="101"/>
      <c r="BY20" s="135">
        <f t="shared" si="20"/>
        <v>0</v>
      </c>
      <c r="BZ20" s="135"/>
      <c r="CA20" s="135">
        <f t="shared" si="21"/>
        <v>2</v>
      </c>
      <c r="CB20" s="135"/>
      <c r="CC20" s="135">
        <f t="shared" si="22"/>
        <v>2</v>
      </c>
      <c r="CD20" s="136"/>
    </row>
    <row r="21" spans="1:82" s="25" customFormat="1" ht="16.899999999999999" customHeight="1">
      <c r="A21" s="55">
        <v>9</v>
      </c>
      <c r="B21" s="113" t="s">
        <v>46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5"/>
      <c r="O21" s="171"/>
      <c r="P21" s="36"/>
      <c r="Q21" s="36"/>
      <c r="R21" s="36"/>
      <c r="S21" s="50"/>
      <c r="T21" s="50"/>
      <c r="U21" s="50"/>
      <c r="V21" s="50"/>
      <c r="W21" s="50"/>
      <c r="X21" s="50"/>
      <c r="Y21" s="50"/>
      <c r="Z21" s="97"/>
      <c r="AA21" s="50"/>
      <c r="AB21" s="98"/>
      <c r="AC21" s="105"/>
      <c r="AD21" s="97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98"/>
      <c r="AQ21" s="105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 t="s">
        <v>38</v>
      </c>
      <c r="BF21" s="50"/>
      <c r="BG21" s="50"/>
      <c r="BH21" s="50"/>
      <c r="BI21" s="50"/>
      <c r="BJ21" s="50"/>
      <c r="BK21" s="50"/>
      <c r="BL21" s="50"/>
      <c r="BM21" s="36"/>
      <c r="BN21" s="36"/>
      <c r="BO21" s="36"/>
      <c r="BP21" s="36"/>
      <c r="BQ21" s="36"/>
      <c r="BR21" s="36"/>
      <c r="BS21" s="50" t="s">
        <v>38</v>
      </c>
      <c r="BT21" s="36"/>
      <c r="BU21" s="36"/>
      <c r="BV21" s="36"/>
      <c r="BW21" s="36"/>
      <c r="BX21" s="36"/>
      <c r="BY21" s="135">
        <f t="shared" si="20"/>
        <v>0</v>
      </c>
      <c r="BZ21" s="135"/>
      <c r="CA21" s="135">
        <f t="shared" si="21"/>
        <v>0</v>
      </c>
      <c r="CB21" s="135"/>
      <c r="CC21" s="135">
        <f t="shared" si="22"/>
        <v>0</v>
      </c>
      <c r="CD21" s="136"/>
    </row>
    <row r="22" spans="1:82" s="25" customFormat="1" ht="20.100000000000001" customHeight="1">
      <c r="A22" s="93">
        <v>10</v>
      </c>
      <c r="B22" s="110" t="s">
        <v>47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2"/>
      <c r="O22" s="17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97"/>
      <c r="AA22" s="50"/>
      <c r="AB22" s="98"/>
      <c r="AC22" s="105"/>
      <c r="AD22" s="97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98"/>
      <c r="AQ22" s="105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 t="s">
        <v>38</v>
      </c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 t="s">
        <v>38</v>
      </c>
      <c r="BT22" s="50"/>
      <c r="BU22" s="50"/>
      <c r="BV22" s="50"/>
      <c r="BW22" s="50"/>
      <c r="BX22" s="50"/>
      <c r="BY22" s="165">
        <v>0</v>
      </c>
      <c r="BZ22" s="165"/>
      <c r="CA22" s="165">
        <v>0</v>
      </c>
      <c r="CB22" s="165"/>
      <c r="CC22" s="165">
        <v>0</v>
      </c>
      <c r="CD22" s="166"/>
    </row>
    <row r="23" spans="1:82" s="25" customFormat="1" ht="19.899999999999999" customHeight="1">
      <c r="A23" s="55">
        <v>11</v>
      </c>
      <c r="B23" s="173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  <c r="O23" s="171"/>
      <c r="P23" s="36"/>
      <c r="Q23" s="36"/>
      <c r="R23" s="36"/>
      <c r="S23" s="50"/>
      <c r="T23" s="50"/>
      <c r="U23" s="50"/>
      <c r="V23" s="50"/>
      <c r="W23" s="50"/>
      <c r="X23" s="50"/>
      <c r="Y23" s="97"/>
      <c r="Z23" s="97"/>
      <c r="AA23" s="50"/>
      <c r="AB23" s="98"/>
      <c r="AC23" s="105"/>
      <c r="AD23" s="97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98"/>
      <c r="AQ23" s="105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135"/>
      <c r="BZ23" s="135"/>
      <c r="CA23" s="135"/>
      <c r="CB23" s="135"/>
      <c r="CC23" s="135"/>
      <c r="CD23" s="136"/>
    </row>
    <row r="24" spans="1:82" s="25" customFormat="1" ht="20.100000000000001" customHeight="1">
      <c r="A24" s="55">
        <v>12</v>
      </c>
      <c r="B24" s="176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8"/>
      <c r="O24" s="171"/>
      <c r="P24" s="36"/>
      <c r="Q24" s="36"/>
      <c r="R24" s="36"/>
      <c r="S24" s="50"/>
      <c r="T24" s="50"/>
      <c r="U24" s="50"/>
      <c r="V24" s="50"/>
      <c r="W24" s="99"/>
      <c r="X24" s="99"/>
      <c r="Y24" s="99"/>
      <c r="Z24" s="99"/>
      <c r="AA24" s="50"/>
      <c r="AB24" s="50"/>
      <c r="AC24" s="105"/>
      <c r="AD24" s="99"/>
      <c r="AE24" s="99"/>
      <c r="AF24" s="99"/>
      <c r="AG24" s="50"/>
      <c r="AH24" s="100"/>
      <c r="AI24" s="100"/>
      <c r="AJ24" s="99"/>
      <c r="AK24" s="99"/>
      <c r="AL24" s="99"/>
      <c r="AM24" s="99"/>
      <c r="AN24" s="99"/>
      <c r="AO24" s="50"/>
      <c r="AP24" s="50"/>
      <c r="AQ24" s="105"/>
      <c r="AR24" s="99"/>
      <c r="AS24" s="99"/>
      <c r="AT24" s="99"/>
      <c r="AU24" s="99"/>
      <c r="AV24" s="100"/>
      <c r="AW24" s="99"/>
      <c r="AX24" s="99"/>
      <c r="AY24" s="99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135"/>
      <c r="BZ24" s="135"/>
      <c r="CA24" s="135"/>
      <c r="CB24" s="135"/>
      <c r="CC24" s="135"/>
      <c r="CD24" s="136"/>
    </row>
    <row r="25" spans="1:82" s="25" customFormat="1" ht="16.899999999999999" customHeight="1">
      <c r="A25" s="55">
        <v>13</v>
      </c>
      <c r="B25" s="110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2"/>
      <c r="O25" s="171"/>
      <c r="P25" s="36"/>
      <c r="Q25" s="36"/>
      <c r="R25" s="36"/>
      <c r="S25" s="50"/>
      <c r="T25" s="50"/>
      <c r="U25" s="50"/>
      <c r="V25" s="50"/>
      <c r="W25" s="50"/>
      <c r="X25" s="50"/>
      <c r="Y25" s="97"/>
      <c r="Z25" s="97"/>
      <c r="AA25" s="50"/>
      <c r="AB25" s="98"/>
      <c r="AC25" s="105"/>
      <c r="AD25" s="97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98"/>
      <c r="AQ25" s="105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36"/>
      <c r="BN25" s="36"/>
      <c r="BO25" s="36"/>
      <c r="BP25" s="36"/>
      <c r="BQ25" s="36"/>
      <c r="BR25" s="36"/>
      <c r="BS25" s="36"/>
      <c r="BT25" s="36"/>
      <c r="BU25" s="50"/>
      <c r="BV25" s="50"/>
      <c r="BW25" s="50"/>
      <c r="BX25" s="50"/>
      <c r="BY25" s="135"/>
      <c r="BZ25" s="135"/>
      <c r="CA25" s="135"/>
      <c r="CB25" s="135"/>
      <c r="CC25" s="135"/>
      <c r="CD25" s="136"/>
    </row>
    <row r="26" spans="1:82" s="25" customFormat="1" ht="20.100000000000001" customHeight="1">
      <c r="A26" s="93">
        <v>14</v>
      </c>
      <c r="B26" s="161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3"/>
      <c r="O26" s="171"/>
      <c r="P26" s="50"/>
      <c r="Q26" s="50"/>
      <c r="R26" s="50"/>
      <c r="S26" s="50"/>
      <c r="T26" s="50"/>
      <c r="U26" s="50"/>
      <c r="V26" s="50"/>
      <c r="W26" s="50"/>
      <c r="X26" s="50"/>
      <c r="Y26" s="97"/>
      <c r="Z26" s="97"/>
      <c r="AA26" s="50"/>
      <c r="AB26" s="50"/>
      <c r="AC26" s="105"/>
      <c r="AD26" s="97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105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165"/>
      <c r="BZ26" s="165"/>
      <c r="CA26" s="165"/>
      <c r="CB26" s="165"/>
      <c r="CC26" s="165"/>
      <c r="CD26" s="166"/>
    </row>
    <row r="27" spans="1:82" s="25" customFormat="1" ht="20.100000000000001" customHeight="1">
      <c r="A27" s="93">
        <v>15</v>
      </c>
      <c r="B27" s="161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3"/>
      <c r="O27" s="171"/>
      <c r="P27" s="50"/>
      <c r="Q27" s="50"/>
      <c r="R27" s="50"/>
      <c r="S27" s="50"/>
      <c r="T27" s="50"/>
      <c r="U27" s="50"/>
      <c r="V27" s="50"/>
      <c r="W27" s="50"/>
      <c r="X27" s="50"/>
      <c r="Y27" s="97"/>
      <c r="Z27" s="97"/>
      <c r="AA27" s="50"/>
      <c r="AB27" s="50"/>
      <c r="AC27" s="105"/>
      <c r="AD27" s="97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105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167"/>
      <c r="BZ27" s="168"/>
      <c r="CA27" s="167"/>
      <c r="CB27" s="168"/>
      <c r="CC27" s="167"/>
      <c r="CD27" s="169"/>
    </row>
    <row r="28" spans="1:82" s="25" customFormat="1" ht="20.100000000000001" customHeight="1">
      <c r="A28" s="55">
        <v>16</v>
      </c>
      <c r="B28" s="161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3"/>
      <c r="O28" s="171"/>
      <c r="P28" s="36"/>
      <c r="Q28" s="36"/>
      <c r="R28" s="36"/>
      <c r="S28" s="50"/>
      <c r="T28" s="50"/>
      <c r="U28" s="50"/>
      <c r="V28" s="50"/>
      <c r="W28" s="50"/>
      <c r="X28" s="50"/>
      <c r="Y28" s="97"/>
      <c r="Z28" s="97"/>
      <c r="AA28" s="50"/>
      <c r="AB28" s="50"/>
      <c r="AC28" s="105"/>
      <c r="AD28" s="97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105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36"/>
      <c r="BN28" s="36"/>
      <c r="BO28" s="36"/>
      <c r="BP28" s="36"/>
      <c r="BQ28" s="36"/>
      <c r="BR28" s="36"/>
      <c r="BS28" s="36"/>
      <c r="BT28" s="36"/>
      <c r="BU28" s="50"/>
      <c r="BV28" s="50"/>
      <c r="BW28" s="50"/>
      <c r="BX28" s="50"/>
      <c r="BY28" s="135"/>
      <c r="BZ28" s="135"/>
      <c r="CA28" s="135"/>
      <c r="CB28" s="135"/>
      <c r="CC28" s="135"/>
      <c r="CD28" s="136"/>
    </row>
    <row r="29" spans="1:82" s="25" customFormat="1" ht="20.100000000000001" customHeight="1">
      <c r="A29" s="55">
        <v>17</v>
      </c>
      <c r="B29" s="161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3"/>
      <c r="O29" s="171"/>
      <c r="P29" s="36"/>
      <c r="Q29" s="36"/>
      <c r="R29" s="36"/>
      <c r="S29" s="50"/>
      <c r="T29" s="50"/>
      <c r="U29" s="50"/>
      <c r="V29" s="50"/>
      <c r="W29" s="50"/>
      <c r="X29" s="50"/>
      <c r="Y29" s="97"/>
      <c r="Z29" s="97"/>
      <c r="AA29" s="50"/>
      <c r="AB29" s="50"/>
      <c r="AC29" s="105"/>
      <c r="AD29" s="97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106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36"/>
      <c r="BN29" s="36"/>
      <c r="BO29" s="36"/>
      <c r="BP29" s="36"/>
      <c r="BQ29" s="36"/>
      <c r="BR29" s="36"/>
      <c r="BS29" s="36"/>
      <c r="BT29" s="36"/>
      <c r="BU29" s="50"/>
      <c r="BV29" s="50"/>
      <c r="BW29" s="50"/>
      <c r="BX29" s="50"/>
      <c r="BY29" s="135"/>
      <c r="BZ29" s="135"/>
      <c r="CA29" s="135"/>
      <c r="CB29" s="135"/>
      <c r="CC29" s="135"/>
      <c r="CD29" s="136"/>
    </row>
    <row r="30" spans="1:82" s="25" customFormat="1" ht="15.6">
      <c r="A30" s="55">
        <v>18</v>
      </c>
      <c r="B30" s="164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71"/>
      <c r="P30" s="36"/>
      <c r="Q30" s="36"/>
      <c r="R30" s="36"/>
      <c r="S30" s="50"/>
      <c r="T30" s="50"/>
      <c r="U30" s="50"/>
      <c r="V30" s="50"/>
      <c r="W30" s="50"/>
      <c r="X30" s="50"/>
      <c r="Y30" s="97"/>
      <c r="Z30" s="97"/>
      <c r="AA30" s="98"/>
      <c r="AB30" s="98"/>
      <c r="AC30" s="106"/>
      <c r="AD30" s="97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36"/>
      <c r="BN30" s="36"/>
      <c r="BO30" s="36"/>
      <c r="BP30" s="36"/>
      <c r="BQ30" s="36"/>
      <c r="BR30" s="36"/>
      <c r="BS30" s="36"/>
      <c r="BT30" s="36"/>
      <c r="BU30" s="50"/>
      <c r="BV30" s="50"/>
      <c r="BW30" s="50"/>
      <c r="BX30" s="50"/>
      <c r="BY30" s="135"/>
      <c r="BZ30" s="135"/>
      <c r="CA30" s="135"/>
      <c r="CB30" s="135"/>
      <c r="CC30" s="135"/>
      <c r="CD30" s="136"/>
    </row>
    <row r="31" spans="1:82" s="25" customFormat="1" ht="15.6">
      <c r="A31" s="55">
        <v>19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71"/>
      <c r="P31" s="36"/>
      <c r="Q31" s="36"/>
      <c r="R31" s="36"/>
      <c r="S31" s="36"/>
      <c r="T31" s="36"/>
      <c r="U31" s="36"/>
      <c r="V31" s="36"/>
      <c r="W31" s="36"/>
      <c r="X31" s="36"/>
      <c r="Y31" s="38"/>
      <c r="Z31" s="38"/>
      <c r="AA31" s="37"/>
      <c r="AB31" s="37"/>
      <c r="AC31" s="38"/>
      <c r="AD31" s="38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50"/>
      <c r="BV31" s="50"/>
      <c r="BW31" s="50"/>
      <c r="BX31" s="50"/>
      <c r="BY31" s="135"/>
      <c r="BZ31" s="135"/>
      <c r="CA31" s="135"/>
      <c r="CB31" s="135"/>
      <c r="CC31" s="135"/>
      <c r="CD31" s="136"/>
    </row>
    <row r="32" spans="1:82" s="25" customFormat="1" ht="19.149999999999999" customHeight="1">
      <c r="A32" s="55">
        <v>20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71"/>
      <c r="P32" s="36"/>
      <c r="Q32" s="36"/>
      <c r="R32" s="36"/>
      <c r="S32" s="36"/>
      <c r="T32" s="36"/>
      <c r="U32" s="36"/>
      <c r="V32" s="36"/>
      <c r="W32" s="36"/>
      <c r="X32" s="36"/>
      <c r="Y32" s="38"/>
      <c r="Z32" s="38"/>
      <c r="AA32" s="37"/>
      <c r="AB32" s="37"/>
      <c r="AC32" s="38"/>
      <c r="AD32" s="38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50"/>
      <c r="BV32" s="50"/>
      <c r="BW32" s="50"/>
      <c r="BX32" s="50"/>
      <c r="BY32" s="135"/>
      <c r="BZ32" s="135"/>
      <c r="CA32" s="135"/>
      <c r="CB32" s="135"/>
      <c r="CC32" s="135"/>
      <c r="CD32" s="136"/>
    </row>
    <row r="33" spans="1:173" s="25" customFormat="1" ht="20.100000000000001" customHeight="1">
      <c r="A33" s="55">
        <v>21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71"/>
      <c r="P33" s="36"/>
      <c r="Q33" s="36"/>
      <c r="R33" s="36"/>
      <c r="S33" s="36"/>
      <c r="T33" s="36"/>
      <c r="U33" s="36"/>
      <c r="V33" s="36"/>
      <c r="W33" s="36"/>
      <c r="X33" s="36"/>
      <c r="Y33" s="38"/>
      <c r="Z33" s="38"/>
      <c r="AA33" s="37"/>
      <c r="AB33" s="37"/>
      <c r="AC33" s="38"/>
      <c r="AD33" s="38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50"/>
      <c r="BV33" s="50"/>
      <c r="BW33" s="50"/>
      <c r="BX33" s="50"/>
      <c r="BY33" s="135"/>
      <c r="BZ33" s="135"/>
      <c r="CA33" s="135"/>
      <c r="CB33" s="135"/>
      <c r="CC33" s="135"/>
      <c r="CD33" s="136"/>
    </row>
    <row r="34" spans="1:173" s="25" customFormat="1" ht="19.5" customHeight="1">
      <c r="A34" s="55">
        <f t="shared" ref="A34:A44" si="23">A33+1</f>
        <v>22</v>
      </c>
      <c r="B34" s="158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60"/>
      <c r="O34" s="171"/>
      <c r="P34" s="36"/>
      <c r="Q34" s="36"/>
      <c r="R34" s="36"/>
      <c r="S34" s="36"/>
      <c r="T34" s="36"/>
      <c r="U34" s="36"/>
      <c r="V34" s="36"/>
      <c r="W34" s="36"/>
      <c r="X34" s="36"/>
      <c r="Y34" s="38"/>
      <c r="Z34" s="38"/>
      <c r="AA34" s="37"/>
      <c r="AB34" s="37"/>
      <c r="AC34" s="38"/>
      <c r="AD34" s="38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50"/>
      <c r="BV34" s="50"/>
      <c r="BW34" s="50"/>
      <c r="BX34" s="50"/>
      <c r="BY34" s="135"/>
      <c r="BZ34" s="135"/>
      <c r="CA34" s="135"/>
      <c r="CB34" s="135"/>
      <c r="CC34" s="135"/>
      <c r="CD34" s="136"/>
    </row>
    <row r="35" spans="1:173" s="25" customFormat="1" ht="20.100000000000001" customHeight="1">
      <c r="A35" s="55">
        <f t="shared" si="23"/>
        <v>23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71"/>
      <c r="P35" s="36"/>
      <c r="Q35" s="36"/>
      <c r="R35" s="36"/>
      <c r="S35" s="36"/>
      <c r="T35" s="36"/>
      <c r="U35" s="36"/>
      <c r="V35" s="36"/>
      <c r="W35" s="36"/>
      <c r="X35" s="36"/>
      <c r="Y35" s="38"/>
      <c r="Z35" s="38"/>
      <c r="AA35" s="37"/>
      <c r="AB35" s="37"/>
      <c r="AC35" s="38"/>
      <c r="AD35" s="38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135"/>
      <c r="BZ35" s="135"/>
      <c r="CA35" s="135"/>
      <c r="CB35" s="135"/>
      <c r="CC35" s="135"/>
      <c r="CD35" s="136"/>
    </row>
    <row r="36" spans="1:173" s="25" customFormat="1" ht="20.100000000000001" customHeight="1">
      <c r="A36" s="55">
        <f t="shared" si="23"/>
        <v>24</v>
      </c>
      <c r="B36" s="158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60"/>
      <c r="O36" s="172"/>
      <c r="P36" s="36"/>
      <c r="Q36" s="36"/>
      <c r="R36" s="36"/>
      <c r="S36" s="36"/>
      <c r="T36" s="36"/>
      <c r="U36" s="36"/>
      <c r="V36" s="36"/>
      <c r="W36" s="36"/>
      <c r="X36" s="36"/>
      <c r="Y36" s="38"/>
      <c r="Z36" s="38"/>
      <c r="AA36" s="37"/>
      <c r="AB36" s="37"/>
      <c r="AC36" s="38"/>
      <c r="AD36" s="38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135"/>
      <c r="BZ36" s="135"/>
      <c r="CA36" s="135"/>
      <c r="CB36" s="135"/>
      <c r="CC36" s="135"/>
      <c r="CD36" s="136"/>
    </row>
    <row r="37" spans="1:173" s="25" customFormat="1" ht="15.6">
      <c r="A37" s="55">
        <f t="shared" si="23"/>
        <v>25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8"/>
      <c r="Z37" s="38"/>
      <c r="AA37" s="37"/>
      <c r="AB37" s="37"/>
      <c r="AC37" s="38"/>
      <c r="AD37" s="38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50"/>
      <c r="BV37" s="50"/>
      <c r="BW37" s="50"/>
      <c r="BX37" s="50"/>
      <c r="BY37" s="135"/>
      <c r="BZ37" s="135"/>
      <c r="CA37" s="135"/>
      <c r="CB37" s="135"/>
      <c r="CC37" s="135"/>
      <c r="CD37" s="136"/>
    </row>
    <row r="38" spans="1:173" s="25" customFormat="1" ht="15.6">
      <c r="A38" s="55">
        <v>26</v>
      </c>
      <c r="B38" s="122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4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8"/>
      <c r="Z38" s="38"/>
      <c r="AA38" s="37"/>
      <c r="AB38" s="37"/>
      <c r="AC38" s="38"/>
      <c r="AD38" s="38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50"/>
      <c r="BV38" s="50"/>
      <c r="BW38" s="50"/>
      <c r="BX38" s="50"/>
      <c r="BY38" s="135"/>
      <c r="BZ38" s="135"/>
      <c r="CA38" s="135"/>
      <c r="CB38" s="135"/>
      <c r="CC38" s="135"/>
      <c r="CD38" s="136"/>
    </row>
    <row r="39" spans="1:173" s="25" customFormat="1" ht="15.6">
      <c r="A39" s="55">
        <v>27</v>
      </c>
      <c r="B39" s="122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8"/>
      <c r="Z39" s="38"/>
      <c r="AA39" s="37"/>
      <c r="AB39" s="37"/>
      <c r="AC39" s="38"/>
      <c r="AD39" s="38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50"/>
      <c r="BV39" s="50"/>
      <c r="BW39" s="50"/>
      <c r="BX39" s="50"/>
      <c r="BY39" s="137"/>
      <c r="BZ39" s="138"/>
      <c r="CA39" s="137"/>
      <c r="CB39" s="138"/>
      <c r="CC39" s="137"/>
      <c r="CD39" s="139"/>
    </row>
    <row r="40" spans="1:173" s="25" customFormat="1" ht="15.6">
      <c r="A40" s="55">
        <v>28</v>
      </c>
      <c r="B40" s="122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4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8"/>
      <c r="Z40" s="38"/>
      <c r="AA40" s="37"/>
      <c r="AB40" s="37"/>
      <c r="AC40" s="38"/>
      <c r="AD40" s="38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50"/>
      <c r="BV40" s="50"/>
      <c r="BW40" s="50"/>
      <c r="BX40" s="50"/>
      <c r="BY40" s="137"/>
      <c r="BZ40" s="138"/>
      <c r="CA40" s="137"/>
      <c r="CB40" s="138"/>
      <c r="CC40" s="137"/>
      <c r="CD40" s="139"/>
    </row>
    <row r="41" spans="1:173" s="25" customFormat="1" ht="15.6">
      <c r="A41" s="55">
        <v>29</v>
      </c>
      <c r="B41" s="122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4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8"/>
      <c r="Z41" s="38"/>
      <c r="AA41" s="37"/>
      <c r="AB41" s="37"/>
      <c r="AC41" s="38"/>
      <c r="AD41" s="38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50"/>
      <c r="BV41" s="50"/>
      <c r="BW41" s="50"/>
      <c r="BX41" s="50"/>
      <c r="BY41" s="137"/>
      <c r="BZ41" s="138"/>
      <c r="CA41" s="137"/>
      <c r="CB41" s="138"/>
      <c r="CC41" s="137"/>
      <c r="CD41" s="139"/>
    </row>
    <row r="42" spans="1:173" s="25" customFormat="1" ht="15.6">
      <c r="A42" s="55"/>
      <c r="B42" s="125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7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8"/>
      <c r="Z42" s="38"/>
      <c r="AA42" s="37"/>
      <c r="AB42" s="37"/>
      <c r="AC42" s="38"/>
      <c r="AD42" s="38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50"/>
      <c r="BV42" s="50"/>
      <c r="BW42" s="50"/>
      <c r="BX42" s="50"/>
      <c r="BY42" s="137"/>
      <c r="BZ42" s="138"/>
      <c r="CA42" s="137"/>
      <c r="CB42" s="138"/>
      <c r="CC42" s="137"/>
      <c r="CD42" s="139"/>
    </row>
    <row r="43" spans="1:173" s="25" customFormat="1" ht="20.100000000000001" customHeight="1" thickBot="1">
      <c r="A43" s="55">
        <f>A37+1</f>
        <v>26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8"/>
      <c r="Z43" s="38"/>
      <c r="AA43" s="37"/>
      <c r="AB43" s="37"/>
      <c r="AC43" s="38"/>
      <c r="AD43" s="38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50"/>
      <c r="BV43" s="50"/>
      <c r="BW43" s="50"/>
      <c r="BX43" s="50"/>
      <c r="BY43" s="135">
        <f>COUNTIF(O43:BX43,"E")</f>
        <v>0</v>
      </c>
      <c r="BZ43" s="135"/>
      <c r="CA43" s="135">
        <f>COUNTIF(O43:BX43,"F")</f>
        <v>0</v>
      </c>
      <c r="CB43" s="135"/>
      <c r="CC43" s="135">
        <f>BY43+CA43</f>
        <v>0</v>
      </c>
      <c r="CD43" s="136"/>
    </row>
    <row r="44" spans="1:173" s="25" customFormat="1" ht="20.100000000000001" hidden="1" customHeight="1" thickBot="1">
      <c r="A44" s="55">
        <f t="shared" si="23"/>
        <v>27</v>
      </c>
      <c r="B44" s="151" t="s">
        <v>48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2"/>
      <c r="Z44" s="52"/>
      <c r="AA44" s="53"/>
      <c r="AB44" s="53"/>
      <c r="AC44" s="52"/>
      <c r="AD44" s="52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4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152">
        <f t="shared" si="20"/>
        <v>0</v>
      </c>
      <c r="BZ44" s="153"/>
      <c r="CA44" s="154">
        <f t="shared" si="21"/>
        <v>0</v>
      </c>
      <c r="CB44" s="153"/>
      <c r="CC44" s="154">
        <f t="shared" si="22"/>
        <v>0</v>
      </c>
      <c r="CD44" s="155"/>
    </row>
    <row r="45" spans="1:173" s="4" customFormat="1" ht="20.100000000000001" customHeight="1" thickBot="1">
      <c r="A45" s="128" t="s">
        <v>49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40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41"/>
      <c r="AU45" s="39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131"/>
      <c r="BZ45" s="132"/>
      <c r="CA45" s="133"/>
      <c r="CB45" s="132"/>
      <c r="CC45" s="133"/>
      <c r="CD45" s="134"/>
      <c r="FO45" s="6"/>
      <c r="FP45" s="6"/>
      <c r="FQ45" s="6"/>
    </row>
    <row r="46" spans="1:173" s="4" customFormat="1">
      <c r="A46" s="140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3"/>
      <c r="FO46" s="6"/>
      <c r="FP46" s="6"/>
      <c r="FQ46" s="6"/>
    </row>
    <row r="47" spans="1:173" s="24" customFormat="1" ht="16.149999999999999" thickBot="1">
      <c r="A47" s="144"/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  <c r="BI47" s="145"/>
      <c r="BJ47" s="145"/>
      <c r="BK47" s="145"/>
      <c r="BL47" s="145"/>
      <c r="BM47" s="145"/>
      <c r="BN47" s="145"/>
      <c r="BO47" s="145"/>
      <c r="BP47" s="145"/>
      <c r="BQ47" s="145"/>
      <c r="BR47" s="145"/>
      <c r="BS47" s="145"/>
      <c r="BT47" s="145"/>
      <c r="BU47" s="145"/>
      <c r="BV47" s="145"/>
      <c r="BW47" s="145"/>
      <c r="BX47" s="145"/>
      <c r="BY47" s="145"/>
      <c r="BZ47" s="145"/>
      <c r="CA47" s="145"/>
      <c r="CB47" s="145"/>
      <c r="CC47" s="145"/>
      <c r="CD47" s="146"/>
    </row>
    <row r="48" spans="1:173" s="24" customFormat="1" ht="26.25" customHeight="1" thickBot="1">
      <c r="A48" s="147" t="s">
        <v>50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  <c r="BQ48" s="148"/>
      <c r="BR48" s="148"/>
      <c r="BS48" s="148"/>
      <c r="BT48" s="148"/>
      <c r="BU48" s="148"/>
      <c r="BV48" s="148"/>
      <c r="BW48" s="148"/>
      <c r="BX48" s="148"/>
      <c r="BY48" s="148"/>
      <c r="BZ48" s="148"/>
      <c r="CA48" s="148"/>
      <c r="CB48" s="148"/>
      <c r="CC48" s="148"/>
      <c r="CD48" s="149"/>
    </row>
    <row r="49" spans="1:27" s="4" customFormat="1" ht="18" customHeight="1">
      <c r="A49" s="4" t="s">
        <v>51</v>
      </c>
      <c r="E49" s="4" t="s">
        <v>52</v>
      </c>
      <c r="P49" s="27"/>
      <c r="Q49" s="28"/>
      <c r="AA49" s="29"/>
    </row>
    <row r="50" spans="1:27" s="4" customFormat="1" ht="24.95" customHeight="1">
      <c r="AA50" s="29"/>
    </row>
  </sheetData>
  <mergeCells count="194">
    <mergeCell ref="AE11:AF11"/>
    <mergeCell ref="AG11:AH11"/>
    <mergeCell ref="AI11:AJ11"/>
    <mergeCell ref="A10:A12"/>
    <mergeCell ref="B10:N12"/>
    <mergeCell ref="O10:BX10"/>
    <mergeCell ref="BW11:BX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CA12:CB12"/>
    <mergeCell ref="CC12:CD12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BY10:CD11"/>
    <mergeCell ref="CA16:CB16"/>
    <mergeCell ref="CC16:CD16"/>
    <mergeCell ref="BY17:BZ17"/>
    <mergeCell ref="CA17:CB17"/>
    <mergeCell ref="CC17:CD17"/>
    <mergeCell ref="BY14:BZ14"/>
    <mergeCell ref="CA14:CB14"/>
    <mergeCell ref="CC14:CD14"/>
    <mergeCell ref="BY15:BZ15"/>
    <mergeCell ref="CA15:CB15"/>
    <mergeCell ref="CC15:CD15"/>
    <mergeCell ref="CA20:CB20"/>
    <mergeCell ref="CC20:CD20"/>
    <mergeCell ref="BY21:BZ21"/>
    <mergeCell ref="CA21:CB21"/>
    <mergeCell ref="CC21:CD21"/>
    <mergeCell ref="BY18:BZ18"/>
    <mergeCell ref="CA18:CB18"/>
    <mergeCell ref="CC18:CD18"/>
    <mergeCell ref="BY19:BZ19"/>
    <mergeCell ref="CA19:CB19"/>
    <mergeCell ref="CC19:CD19"/>
    <mergeCell ref="AK11:AL11"/>
    <mergeCell ref="O11:P11"/>
    <mergeCell ref="Q11:R11"/>
    <mergeCell ref="S11:T11"/>
    <mergeCell ref="BY20:BZ20"/>
    <mergeCell ref="BY16:BZ16"/>
    <mergeCell ref="BY12:BZ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U11:V11"/>
    <mergeCell ref="W11:X11"/>
    <mergeCell ref="Y11:Z11"/>
    <mergeCell ref="AU11:AV11"/>
    <mergeCell ref="AW11:AX11"/>
    <mergeCell ref="AA11:AB11"/>
    <mergeCell ref="AC11:AD11"/>
    <mergeCell ref="CA24:CB24"/>
    <mergeCell ref="CC24:CD24"/>
    <mergeCell ref="BY25:BZ25"/>
    <mergeCell ref="CA25:CB25"/>
    <mergeCell ref="CC25:CD25"/>
    <mergeCell ref="BY22:BZ22"/>
    <mergeCell ref="CA22:CB22"/>
    <mergeCell ref="CC22:CD22"/>
    <mergeCell ref="BY23:BZ23"/>
    <mergeCell ref="CA23:CB23"/>
    <mergeCell ref="CC23:CD23"/>
    <mergeCell ref="BY28:BZ28"/>
    <mergeCell ref="CA28:CB28"/>
    <mergeCell ref="CC28:CD28"/>
    <mergeCell ref="B30:N30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28:N28"/>
    <mergeCell ref="BY27:BZ27"/>
    <mergeCell ref="CA27:CB27"/>
    <mergeCell ref="CC27:CD27"/>
    <mergeCell ref="O13:O36"/>
    <mergeCell ref="AC13:AC30"/>
    <mergeCell ref="BY32:BZ32"/>
    <mergeCell ref="CA32:CB32"/>
    <mergeCell ref="CC32:CD32"/>
    <mergeCell ref="B33:N33"/>
    <mergeCell ref="BY33:BZ33"/>
    <mergeCell ref="BY24:BZ24"/>
    <mergeCell ref="CA33:CB33"/>
    <mergeCell ref="CC33:CD33"/>
    <mergeCell ref="B31:N31"/>
    <mergeCell ref="BY30:BZ30"/>
    <mergeCell ref="CA30:CB30"/>
    <mergeCell ref="CC30:CD30"/>
    <mergeCell ref="B32:N32"/>
    <mergeCell ref="BY31:BZ31"/>
    <mergeCell ref="CA31:CB31"/>
    <mergeCell ref="CC31:CD31"/>
    <mergeCell ref="BY36:BZ36"/>
    <mergeCell ref="CA36:CB36"/>
    <mergeCell ref="CC36:CD36"/>
    <mergeCell ref="B37:N37"/>
    <mergeCell ref="BY37:BZ37"/>
    <mergeCell ref="CA37:CB37"/>
    <mergeCell ref="CC37:CD37"/>
    <mergeCell ref="BY34:BZ34"/>
    <mergeCell ref="CA34:CB34"/>
    <mergeCell ref="CC34:CD34"/>
    <mergeCell ref="B35:N35"/>
    <mergeCell ref="BY35:BZ35"/>
    <mergeCell ref="CA35:CB35"/>
    <mergeCell ref="CC35:CD35"/>
    <mergeCell ref="B34:N34"/>
    <mergeCell ref="B36:N36"/>
    <mergeCell ref="A46:CD47"/>
    <mergeCell ref="A48:CD48"/>
    <mergeCell ref="B43:N43"/>
    <mergeCell ref="BY43:BZ43"/>
    <mergeCell ref="CA43:CB43"/>
    <mergeCell ref="CC43:CD43"/>
    <mergeCell ref="B44:N44"/>
    <mergeCell ref="BY44:BZ44"/>
    <mergeCell ref="CA44:CB44"/>
    <mergeCell ref="CC44:CD44"/>
    <mergeCell ref="B38:N38"/>
    <mergeCell ref="B39:N39"/>
    <mergeCell ref="B40:N40"/>
    <mergeCell ref="B41:N41"/>
    <mergeCell ref="B42:N42"/>
    <mergeCell ref="A45:N45"/>
    <mergeCell ref="BY45:BZ45"/>
    <mergeCell ref="CA45:CB45"/>
    <mergeCell ref="CC45:CD45"/>
    <mergeCell ref="BY38:BZ38"/>
    <mergeCell ref="CC38:CD38"/>
    <mergeCell ref="CA38:CB38"/>
    <mergeCell ref="BY39:BZ39"/>
    <mergeCell ref="CA39:CB39"/>
    <mergeCell ref="CC39:CD39"/>
    <mergeCell ref="BY40:BZ40"/>
    <mergeCell ref="CA40:CB40"/>
    <mergeCell ref="CC40:CD40"/>
    <mergeCell ref="BY41:BZ41"/>
    <mergeCell ref="CA41:CB41"/>
    <mergeCell ref="CC41:CD41"/>
    <mergeCell ref="BY42:BZ42"/>
    <mergeCell ref="CA42:CB42"/>
    <mergeCell ref="CC42:CD42"/>
    <mergeCell ref="AQ13:AQ29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9:N29"/>
    <mergeCell ref="B22:N22"/>
    <mergeCell ref="B23:N23"/>
    <mergeCell ref="B24:N24"/>
    <mergeCell ref="B25:N25"/>
  </mergeCells>
  <conditionalFormatting sqref="B13:B27">
    <cfRule type="expression" dxfId="2" priority="1">
      <formula>#REF!&gt;0</formula>
    </cfRule>
  </conditionalFormatting>
  <conditionalFormatting sqref="B29">
    <cfRule type="expression" dxfId="1" priority="4">
      <formula>#REF!&gt;0</formula>
    </cfRule>
  </conditionalFormatting>
  <conditionalFormatting sqref="B31 B33 B35 B37:B43">
    <cfRule type="expression" dxfId="0" priority="3">
      <formula>#REF!&gt;0</formula>
    </cfRule>
  </conditionalFormatting>
  <dataValidations disablePrompts="1" count="1">
    <dataValidation type="list" allowBlank="1" showInputMessage="1" showErrorMessage="1" sqref="M7" xr:uid="{A8E96668-3134-4BB5-9E96-0175E6D67183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X1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Mabel Telleria</dc:creator>
  <cp:keywords/>
  <dc:description/>
  <cp:lastModifiedBy>Marga Janeth Fernandez Rivas</cp:lastModifiedBy>
  <cp:revision/>
  <dcterms:created xsi:type="dcterms:W3CDTF">2020-09-02T22:15:35Z</dcterms:created>
  <dcterms:modified xsi:type="dcterms:W3CDTF">2026-08-17T22:41:14Z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